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200" yWindow="300" windowWidth="12255" windowHeight="12105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выравнивание'!$A$1:$L$52</definedName>
    <definedName name="_xlnm.Print_Area" localSheetId="3">ИБР!$A$1:$R$47</definedName>
    <definedName name="_xlnm.Print_Area" localSheetId="2">ИНП!$A$1:$J$47</definedName>
    <definedName name="_xlnm.Print_Area" localSheetId="1">НП!$A$1:$Q$47</definedName>
  </definedNames>
  <calcPr calcId="145621" iterate="1"/>
</workbook>
</file>

<file path=xl/calcChain.xml><?xml version="1.0" encoding="utf-8"?>
<calcChain xmlns="http://schemas.openxmlformats.org/spreadsheetml/2006/main">
  <c r="D47" i="4" l="1"/>
  <c r="E47" i="4"/>
  <c r="F47" i="4"/>
  <c r="G47" i="4"/>
  <c r="C47" i="4"/>
  <c r="I6" i="3"/>
  <c r="O47" i="2" l="1"/>
  <c r="L47" i="2"/>
  <c r="I47" i="2"/>
  <c r="F47" i="2"/>
  <c r="C47" i="2"/>
  <c r="Q47" i="2"/>
  <c r="N47" i="2"/>
  <c r="K47" i="2"/>
  <c r="E47" i="2"/>
  <c r="H47" i="3" l="1"/>
  <c r="G47" i="3"/>
  <c r="F47" i="3"/>
  <c r="E47" i="3"/>
  <c r="D47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 l="1"/>
  <c r="C47" i="3"/>
</calcChain>
</file>

<file path=xl/sharedStrings.xml><?xml version="1.0" encoding="utf-8"?>
<sst xmlns="http://schemas.openxmlformats.org/spreadsheetml/2006/main" count="262" uniqueCount="128">
  <si>
    <t>тыс. рублей</t>
  </si>
  <si>
    <t>№</t>
  </si>
  <si>
    <t>Муниципальные районы и городские округа</t>
  </si>
  <si>
    <t>Расчетный объем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</si>
  <si>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</si>
  <si>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</si>
  <si>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обеспечен-ность</t>
  </si>
  <si>
    <t>Потребность в средствах для выравнивания бюджетной обеспеченности муниципальных районов (городских округов)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</si>
  <si>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</si>
  <si>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</si>
  <si>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</si>
  <si>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</si>
  <si>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</si>
  <si>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</si>
  <si>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</si>
  <si>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</si>
  <si>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</si>
  <si>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</si>
  <si>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</si>
  <si>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</si>
  <si>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</si>
  <si>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</si>
  <si>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</si>
  <si>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</si>
  <si>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</si>
  <si>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</si>
  <si>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</si>
  <si>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</si>
  <si>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</si>
  <si>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</si>
  <si>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</si>
  <si>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</si>
  <si>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</si>
  <si>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</si>
  <si>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</si>
  <si>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</si>
  <si>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</si>
  <si>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</si>
  <si>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</si>
  <si>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</si>
  <si>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</si>
  <si>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</si>
  <si>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</si>
  <si>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</si>
  <si>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</si>
  <si>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</si>
  <si>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</si>
  <si>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</si>
  <si>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</si>
  <si>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п.Михайловский</t>
  </si>
  <si>
    <t>ЗАТО Светлый</t>
  </si>
  <si>
    <t>г.Шиханы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</si>
  <si>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</si>
  <si>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</si>
  <si>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</si>
  <si>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</si>
  <si>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</si>
  <si>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</si>
  <si>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</si>
  <si>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</si>
  <si>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</si>
  <si>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</si>
  <si>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</si>
  <si>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</si>
  <si>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</si>
  <si>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</si>
  <si>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</si>
  <si>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</si>
  <si>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</si>
  <si>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</si>
  <si>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</si>
  <si>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</si>
  <si>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</si>
  <si>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</si>
  <si>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</si>
  <si>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</si>
  <si>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</si>
  <si>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</si>
  <si>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</si>
  <si>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</si>
  <si>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</si>
  <si>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</si>
  <si>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</si>
  <si>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</si>
  <si>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</si>
  <si>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</si>
  <si>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</si>
  <si>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</si>
  <si>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</si>
  <si>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</si>
  <si>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</si>
  <si>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</si>
  <si>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</si>
  <si>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</si>
  <si>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</si>
  <si>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</si>
  <si>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гр.13*гр.13)/ Σгр.3</t>
  </si>
  <si>
    <t>16=(гр.7*гр.11*гр.13/ гр.3)/(Σ(гр.7*гр.11* гр.13)/ Σгр.3</t>
  </si>
  <si>
    <t>17=(гр.3*гр.11*гр.12/ гр.3)/(Σ(гр.3*гр.11* гр.12)/ Σгр.3</t>
  </si>
  <si>
    <t>Субвенция бюджетам муниципальных районов области на исполнение государственных полномочий по расчету                                                  и предоставлению дотаций поселениям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</si>
  <si>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</si>
  <si>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</si>
  <si>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</si>
  <si>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</si>
  <si>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</si>
  <si>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Налог 
на имущество физических лиц</t>
  </si>
  <si>
    <t>Индекс 
налогового потенциала</t>
  </si>
  <si>
    <t>Население 
в возрасте</t>
  </si>
  <si>
    <t>стоимость тепла 
за 1 Гкал в месяц, руб</t>
  </si>
  <si>
    <t>стоимость 
1 куб.м воды в месяц, руб.</t>
  </si>
  <si>
    <t>Налоговый потенциал с учетом нормативов, 
установленных Бюджетным кодексом РФ и законами области, тыс руб.</t>
  </si>
  <si>
    <t>г.Саратов*</t>
  </si>
  <si>
    <t>Оборот розничной торговли, оборот общественного питания с учетом ограничения средним темпом роста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</si>
  <si>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</si>
  <si>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Налог, взимаемый в связи с применением патентной системы налогообложения</t>
  </si>
  <si>
    <t xml:space="preserve">Суммарный прогноз по налогу, взимаемому в связи с применением патентной системы налогообложения, 
</t>
  </si>
  <si>
    <t>Налоговый потенциал по налогу, взимаемому 
в связи с применением патентной системы налогообложения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</si>
  <si>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</si>
  <si>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</t>
    </r>
    <r>
      <rPr>
        <b/>
        <sz val="8"/>
        <rFont val="Arial"/>
        <family val="2"/>
        <charset val="204"/>
      </rPr>
      <t>-р.9)*гр.8*гр.3</t>
    </r>
  </si>
  <si>
    <t>Численность постоянного населения на 1.01.23, чел</t>
  </si>
  <si>
    <t>Расчет распределения на 2024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
по расчету и предоставлению дотаций поселениям</t>
  </si>
  <si>
    <r>
      <t xml:space="preserve">Утверждено на 2024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2023 и на плановый период 2024 и 2025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</si>
  <si>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Налоговый потенциал муниципальных районов (городских округов)  по репрезентативной системе налогов на 2024 год</t>
  </si>
  <si>
    <t>по репрезентативной системе налогов на 2024 год (продолжение)</t>
  </si>
  <si>
    <t>Кп=0,0607</t>
  </si>
  <si>
    <r>
      <t>К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=1,009</t>
    </r>
  </si>
  <si>
    <r>
      <t>ПД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 27 038 343,6</t>
    </r>
  </si>
  <si>
    <r>
      <t>20=гр.14*0,1721+гр.15*0,1445+ гр.16*</t>
    </r>
    <r>
      <rPr>
        <b/>
        <i/>
        <sz val="8"/>
        <rFont val="Arial Cyr"/>
        <charset val="204"/>
      </rPr>
      <t>0,2998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0,3836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</si>
</sst>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vertAlign val="subscript"/>
      <sz val="8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i/>
      <sz val="8"/>
      <name val="Arial Cyr"/>
      <charset val="204"/>
    </font>
    <font>
      <b/>
      <sz val="8"/>
      <name val="Calibri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9" fontId="5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0" fontId="13" fillId="0" borderId="9"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6" fillId="9" borderId="10" applyNumberFormat="0" applyAlignment="0" applyProtection="0"/>
    <xf numFmtId="0" fontId="17" fillId="22" borderId="11" applyNumberFormat="0" applyAlignment="0" applyProtection="0"/>
    <xf numFmtId="0" fontId="18" fillId="22" borderId="10" applyNumberFormat="0" applyAlignment="0" applyProtection="0"/>
    <xf numFmtId="0" fontId="5" fillId="0" borderId="12" applyNumberFormat="0">
      <alignment horizontal="right" vertical="top"/>
    </xf>
    <xf numFmtId="0" fontId="5" fillId="0" borderId="12" applyNumberFormat="0">
      <alignment horizontal="right" vertical="top"/>
    </xf>
    <xf numFmtId="0" fontId="5" fillId="23" borderId="12" applyNumberFormat="0">
      <alignment horizontal="right" vertical="top"/>
    </xf>
    <xf numFmtId="49" fontId="5" fillId="22" borderId="12">
      <alignment horizontal="left" vertical="top"/>
    </xf>
    <xf numFmtId="49" fontId="19" fillId="0" borderId="12">
      <alignment horizontal="left" vertical="top"/>
    </xf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5" fillId="13" borderId="12">
      <alignment horizontal="left" vertical="top" wrapText="1"/>
    </xf>
    <xf numFmtId="0" fontId="19" fillId="0" borderId="12">
      <alignment horizontal="left" vertical="top" wrapText="1"/>
    </xf>
    <xf numFmtId="0" fontId="5" fillId="4" borderId="12">
      <alignment horizontal="left" vertical="top" wrapText="1"/>
    </xf>
    <xf numFmtId="0" fontId="5" fillId="24" borderId="12">
      <alignment horizontal="left" vertical="top" wrapText="1"/>
    </xf>
    <xf numFmtId="0" fontId="5" fillId="25" borderId="12">
      <alignment horizontal="left" vertical="top" wrapText="1"/>
    </xf>
    <xf numFmtId="0" fontId="5" fillId="26" borderId="12">
      <alignment horizontal="left" vertical="top" wrapText="1"/>
    </xf>
    <xf numFmtId="0" fontId="5" fillId="0" borderId="12">
      <alignment horizontal="left" vertical="top" wrapText="1"/>
    </xf>
    <xf numFmtId="0" fontId="23" fillId="0" borderId="0">
      <alignment horizontal="left" vertical="top"/>
    </xf>
    <xf numFmtId="0" fontId="24" fillId="0" borderId="16" applyNumberFormat="0" applyFill="0" applyAlignment="0" applyProtection="0"/>
    <xf numFmtId="0" fontId="25" fillId="27" borderId="17" applyNumberFormat="0" applyAlignment="0" applyProtection="0"/>
    <xf numFmtId="0" fontId="26" fillId="0" borderId="0" applyNumberFormat="0" applyFill="0" applyBorder="0" applyAlignment="0" applyProtection="0"/>
    <xf numFmtId="0" fontId="27" fillId="28" borderId="0" applyNumberFormat="0" applyBorder="0" applyAlignment="0" applyProtection="0"/>
    <xf numFmtId="0" fontId="28" fillId="0" borderId="0"/>
    <xf numFmtId="0" fontId="5" fillId="0" borderId="0"/>
    <xf numFmtId="0" fontId="1" fillId="0" borderId="0"/>
    <xf numFmtId="0" fontId="1" fillId="0" borderId="0"/>
    <xf numFmtId="0" fontId="5" fillId="13" borderId="18" applyNumberFormat="0">
      <alignment horizontal="right" vertical="top"/>
    </xf>
    <xf numFmtId="0" fontId="5" fillId="4" borderId="18" applyNumberFormat="0">
      <alignment horizontal="right" vertical="top"/>
    </xf>
    <xf numFmtId="0" fontId="5" fillId="0" borderId="12" applyNumberFormat="0">
      <alignment horizontal="right" vertical="top"/>
    </xf>
    <xf numFmtId="0" fontId="5" fillId="0" borderId="12" applyNumberFormat="0">
      <alignment horizontal="right" vertical="top"/>
    </xf>
    <xf numFmtId="0" fontId="5" fillId="24" borderId="18" applyNumberFormat="0">
      <alignment horizontal="right" vertical="top"/>
    </xf>
    <xf numFmtId="0" fontId="5" fillId="0" borderId="12" applyNumberFormat="0">
      <alignment horizontal="right" vertical="top"/>
    </xf>
    <xf numFmtId="0" fontId="29" fillId="5" borderId="0" applyNumberFormat="0" applyBorder="0" applyAlignment="0" applyProtection="0"/>
    <xf numFmtId="0" fontId="2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3" fillId="29" borderId="19" applyNumberFormat="0" applyFont="0" applyAlignment="0" applyProtection="0"/>
    <xf numFmtId="9" fontId="5" fillId="0" borderId="0" applyFont="0" applyFill="0" applyBorder="0" applyAlignment="0" applyProtection="0"/>
    <xf numFmtId="49" fontId="31" fillId="28" borderId="12">
      <alignment horizontal="left" vertical="top" wrapText="1"/>
    </xf>
    <xf numFmtId="49" fontId="5" fillId="0" borderId="12">
      <alignment horizontal="left" vertical="top" wrapText="1"/>
    </xf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5" fillId="26" borderId="12">
      <alignment horizontal="left" vertical="top" wrapText="1"/>
    </xf>
    <xf numFmtId="0" fontId="5" fillId="0" borderId="12">
      <alignment horizontal="left" vertical="top" wrapText="1"/>
    </xf>
  </cellStyleXfs>
  <cellXfs count="87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/>
    </xf>
    <xf numFmtId="164" fontId="4" fillId="3" borderId="1" xfId="3" applyNumberFormat="1" applyFont="1" applyFill="1" applyBorder="1"/>
    <xf numFmtId="165" fontId="4" fillId="0" borderId="1" xfId="4" applyNumberFormat="1" applyFont="1" applyBorder="1"/>
    <xf numFmtId="165" fontId="4" fillId="0" borderId="1" xfId="3" applyNumberFormat="1" applyFont="1" applyFill="1" applyBorder="1"/>
    <xf numFmtId="164" fontId="4" fillId="0" borderId="1" xfId="3" applyNumberFormat="1" applyFont="1" applyFill="1" applyBorder="1"/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 applyProtection="1">
      <alignment vertical="center"/>
    </xf>
    <xf numFmtId="0" fontId="4" fillId="0" borderId="1" xfId="2" applyFont="1" applyFill="1" applyBorder="1" applyAlignment="1" applyProtection="1">
      <alignment horizontal="left" vertical="center"/>
    </xf>
    <xf numFmtId="0" fontId="6" fillId="0" borderId="1" xfId="2" applyFont="1" applyFill="1" applyBorder="1" applyAlignment="1">
      <alignment vertical="center"/>
    </xf>
    <xf numFmtId="3" fontId="6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/>
    <xf numFmtId="0" fontId="4" fillId="3" borderId="0" xfId="2" applyFont="1" applyFill="1"/>
    <xf numFmtId="167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1" xfId="0" applyFont="1" applyFill="1" applyBorder="1"/>
    <xf numFmtId="0" fontId="4" fillId="0" borderId="1" xfId="6" applyFont="1" applyFill="1" applyBorder="1"/>
    <xf numFmtId="0" fontId="7" fillId="0" borderId="1" xfId="0" applyFont="1" applyBorder="1"/>
    <xf numFmtId="0" fontId="10" fillId="0" borderId="1" xfId="0" applyFont="1" applyBorder="1"/>
    <xf numFmtId="3" fontId="6" fillId="0" borderId="1" xfId="0" applyNumberFormat="1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4" fillId="0" borderId="0" xfId="3" applyFont="1"/>
    <xf numFmtId="166" fontId="4" fillId="0" borderId="1" xfId="2" applyNumberFormat="1" applyFont="1" applyFill="1" applyBorder="1" applyAlignment="1">
      <alignment vertical="center"/>
    </xf>
    <xf numFmtId="0" fontId="3" fillId="0" borderId="0" xfId="4" applyFont="1"/>
    <xf numFmtId="165" fontId="3" fillId="0" borderId="0" xfId="4" applyNumberFormat="1" applyFont="1"/>
    <xf numFmtId="164" fontId="6" fillId="0" borderId="1" xfId="2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5" fontId="9" fillId="0" borderId="1" xfId="4" applyNumberFormat="1" applyFont="1" applyBorder="1"/>
    <xf numFmtId="0" fontId="6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3" fillId="0" borderId="0" xfId="4" applyFont="1" applyFill="1"/>
    <xf numFmtId="3" fontId="3" fillId="0" borderId="1" xfId="2" applyNumberFormat="1" applyFont="1" applyFill="1" applyBorder="1" applyAlignment="1">
      <alignment vertical="center"/>
    </xf>
    <xf numFmtId="3" fontId="4" fillId="0" borderId="1" xfId="3" applyNumberFormat="1" applyFont="1" applyFill="1" applyBorder="1"/>
    <xf numFmtId="165" fontId="6" fillId="0" borderId="1" xfId="3" applyNumberFormat="1" applyFont="1" applyFill="1" applyBorder="1"/>
    <xf numFmtId="0" fontId="10" fillId="0" borderId="0" xfId="3" applyFont="1" applyFill="1" applyAlignment="1">
      <alignment wrapText="1"/>
    </xf>
    <xf numFmtId="0" fontId="4" fillId="0" borderId="0" xfId="3" applyFont="1" applyFill="1"/>
    <xf numFmtId="4" fontId="4" fillId="0" borderId="1" xfId="3" applyNumberFormat="1" applyFont="1" applyFill="1" applyBorder="1"/>
    <xf numFmtId="0" fontId="7" fillId="0" borderId="1" xfId="0" applyFont="1" applyFill="1" applyBorder="1"/>
    <xf numFmtId="0" fontId="10" fillId="0" borderId="1" xfId="0" applyFont="1" applyFill="1" applyBorder="1"/>
    <xf numFmtId="3" fontId="9" fillId="0" borderId="1" xfId="4" applyNumberFormat="1" applyFont="1" applyFill="1" applyBorder="1"/>
    <xf numFmtId="4" fontId="6" fillId="0" borderId="1" xfId="3" applyNumberFormat="1" applyFont="1" applyFill="1" applyBorder="1"/>
    <xf numFmtId="0" fontId="6" fillId="0" borderId="1" xfId="4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164" fontId="3" fillId="0" borderId="1" xfId="4" applyNumberFormat="1" applyFont="1" applyFill="1" applyBorder="1"/>
    <xf numFmtId="164" fontId="3" fillId="3" borderId="1" xfId="4" applyNumberFormat="1" applyFont="1" applyFill="1" applyBorder="1"/>
    <xf numFmtId="164" fontId="3" fillId="0" borderId="1" xfId="4" applyNumberFormat="1" applyFont="1" applyBorder="1"/>
    <xf numFmtId="169" fontId="3" fillId="0" borderId="0" xfId="4" applyNumberFormat="1" applyFont="1"/>
    <xf numFmtId="0" fontId="36" fillId="0" borderId="0" xfId="2" applyFont="1" applyFill="1" applyAlignment="1">
      <alignment vertical="center"/>
    </xf>
    <xf numFmtId="0" fontId="4" fillId="0" borderId="0" xfId="2" applyFont="1" applyFill="1" applyAlignment="1">
      <alignment horizontal="right"/>
    </xf>
    <xf numFmtId="0" fontId="6" fillId="3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164" fontId="3" fillId="0" borderId="1" xfId="5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3" borderId="1" xfId="2" applyNumberFormat="1" applyFont="1" applyFill="1" applyBorder="1" applyAlignment="1">
      <alignment vertical="center"/>
    </xf>
    <xf numFmtId="0" fontId="6" fillId="0" borderId="1" xfId="2" applyFont="1" applyFill="1" applyBorder="1" applyAlignment="1" applyProtection="1">
      <alignment vertical="center"/>
    </xf>
    <xf numFmtId="3" fontId="4" fillId="0" borderId="1" xfId="2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/>
    </xf>
    <xf numFmtId="0" fontId="36" fillId="0" borderId="0" xfId="3" applyFont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36" fillId="0" borderId="0" xfId="3" applyFont="1" applyFill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Zeros="0" tabSelected="1" view="pageBreakPreview" zoomScale="85" zoomScaleNormal="115" zoomScaleSheetLayoutView="85" workbookViewId="0">
      <pane xSplit="2" ySplit="6" topLeftCell="C7" activePane="bottomRight" state="frozen"/>
      <selection activeCell="D36" sqref="D36"/>
      <selection pane="topRight" activeCell="D36" sqref="D36"/>
      <selection pane="bottomLeft" activeCell="D36" sqref="D36"/>
      <selection pane="bottomRight" activeCell="N2" sqref="N2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4.85546875" style="1" customWidth="1"/>
    <col min="5" max="5" width="13.28515625" style="1" customWidth="1"/>
    <col min="6" max="6" width="18.85546875" style="1" customWidth="1"/>
    <col min="7" max="7" width="11.5703125" style="1" customWidth="1"/>
    <col min="8" max="8" width="10.140625" style="1" customWidth="1"/>
    <col min="9" max="9" width="10.42578125" style="1" customWidth="1"/>
    <col min="10" max="10" width="15.7109375" style="1" customWidth="1"/>
    <col min="11" max="11" width="13.42578125" style="1" customWidth="1"/>
    <col min="12" max="12" width="17.42578125" style="1" customWidth="1"/>
    <col min="13" max="13" width="8" style="1"/>
    <col min="14" max="14" width="12.5703125" style="1" customWidth="1"/>
    <col min="15" max="15" width="10" style="1" bestFit="1" customWidth="1"/>
    <col min="16" max="16384" width="8" style="1"/>
  </cols>
  <sheetData>
    <row r="1" spans="1:15" ht="71.25" customHeight="1" x14ac:dyDescent="0.2">
      <c r="A1" s="74" t="s">
        <v>120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5" ht="12.75" customHeight="1" x14ac:dyDescent="0.2">
      <c r="L2" s="61" t="s">
        <v>0</v>
      </c>
    </row>
    <row r="3" spans="1:15" ht="38.25" customHeight="1" x14ac:dyDescent="0.2">
      <c r="A3" s="70" t="s">
        <v>1</v>
      </c>
      <c r="B3" s="70" t="s">
        <v>2</v>
      </c>
      <c r="C3" s="70" t="s">
        <v>119</v>
      </c>
      <c r="D3" s="70" t="s">
        <v>3</v>
      </c>
      <c r="E3" s="70" t="s">
        <v>121</v>
      </c>
      <c r="F3" s="71" t="s">
        <v>99</v>
      </c>
      <c r="G3" s="70" t="s">
        <v>4</v>
      </c>
      <c r="H3" s="70" t="s">
        <v>5</v>
      </c>
      <c r="I3" s="70" t="s">
        <v>6</v>
      </c>
      <c r="J3" s="70" t="s">
        <v>7</v>
      </c>
      <c r="K3" s="70" t="s">
        <v>121</v>
      </c>
      <c r="L3" s="70" t="s">
        <v>8</v>
      </c>
    </row>
    <row r="4" spans="1:15" ht="81.75" customHeight="1" x14ac:dyDescent="0.2">
      <c r="A4" s="70"/>
      <c r="B4" s="70"/>
      <c r="C4" s="70"/>
      <c r="D4" s="70"/>
      <c r="E4" s="70"/>
      <c r="F4" s="72"/>
      <c r="G4" s="70"/>
      <c r="H4" s="70"/>
      <c r="I4" s="70"/>
      <c r="J4" s="70"/>
      <c r="K4" s="70"/>
      <c r="L4" s="70"/>
    </row>
    <row r="5" spans="1:15" ht="9" hidden="1" customHeight="1" x14ac:dyDescent="0.2">
      <c r="A5" s="75"/>
      <c r="B5" s="75"/>
      <c r="C5" s="70"/>
      <c r="D5" s="39"/>
      <c r="E5" s="39"/>
      <c r="F5" s="73"/>
      <c r="G5" s="70"/>
      <c r="H5" s="70"/>
      <c r="I5" s="70"/>
      <c r="J5" s="39"/>
      <c r="K5" s="39"/>
      <c r="L5" s="70"/>
    </row>
    <row r="6" spans="1:15" ht="26.25" customHeight="1" x14ac:dyDescent="0.2">
      <c r="A6" s="2">
        <v>1</v>
      </c>
      <c r="B6" s="2">
        <v>2</v>
      </c>
      <c r="C6" s="2">
        <v>3</v>
      </c>
      <c r="D6" s="2" t="s">
        <v>9</v>
      </c>
      <c r="E6" s="2">
        <v>5</v>
      </c>
      <c r="F6" s="62">
        <v>6</v>
      </c>
      <c r="G6" s="2">
        <v>7</v>
      </c>
      <c r="H6" s="2">
        <v>8</v>
      </c>
      <c r="I6" s="62" t="s">
        <v>10</v>
      </c>
      <c r="J6" s="62" t="s">
        <v>118</v>
      </c>
      <c r="K6" s="2">
        <v>11</v>
      </c>
      <c r="L6" s="2">
        <v>12</v>
      </c>
    </row>
    <row r="7" spans="1:15" s="8" customFormat="1" ht="11.25" customHeight="1" x14ac:dyDescent="0.2">
      <c r="A7" s="11">
        <v>1</v>
      </c>
      <c r="B7" s="11" t="s">
        <v>11</v>
      </c>
      <c r="C7" s="69">
        <v>14481</v>
      </c>
      <c r="D7" s="3">
        <v>879</v>
      </c>
      <c r="E7" s="3">
        <v>885.6</v>
      </c>
      <c r="F7" s="4">
        <v>885.6</v>
      </c>
      <c r="G7" s="5">
        <v>0.63238872626620857</v>
      </c>
      <c r="H7" s="6">
        <v>1.146566990223139</v>
      </c>
      <c r="I7" s="6">
        <v>0.55154974079895347</v>
      </c>
      <c r="J7" s="7">
        <v>85392</v>
      </c>
      <c r="K7" s="7">
        <v>78154.2</v>
      </c>
      <c r="L7" s="4">
        <v>84238.5</v>
      </c>
      <c r="N7" s="9"/>
      <c r="O7" s="9"/>
    </row>
    <row r="8" spans="1:15" s="8" customFormat="1" ht="11.25" customHeight="1" x14ac:dyDescent="0.2">
      <c r="A8" s="11">
        <v>2</v>
      </c>
      <c r="B8" s="11" t="s">
        <v>12</v>
      </c>
      <c r="C8" s="69">
        <v>19480</v>
      </c>
      <c r="D8" s="3">
        <v>1182.4000000000001</v>
      </c>
      <c r="E8" s="3">
        <v>1223.9000000000001</v>
      </c>
      <c r="F8" s="4">
        <v>1223.9000000000001</v>
      </c>
      <c r="G8" s="5">
        <v>0.82838421241593352</v>
      </c>
      <c r="H8" s="6">
        <v>1.1184263523922096</v>
      </c>
      <c r="I8" s="6">
        <v>0.74066943312279532</v>
      </c>
      <c r="J8" s="7">
        <v>65726.7</v>
      </c>
      <c r="K8" s="7">
        <v>62973.7</v>
      </c>
      <c r="L8" s="4">
        <v>65288</v>
      </c>
      <c r="N8" s="9"/>
      <c r="O8" s="9"/>
    </row>
    <row r="9" spans="1:15" s="8" customFormat="1" ht="11.25" customHeight="1" x14ac:dyDescent="0.2">
      <c r="A9" s="11">
        <v>3</v>
      </c>
      <c r="B9" s="11" t="s">
        <v>13</v>
      </c>
      <c r="C9" s="69">
        <v>33991</v>
      </c>
      <c r="D9" s="3">
        <v>2063.3000000000002</v>
      </c>
      <c r="E9" s="3">
        <v>2224</v>
      </c>
      <c r="F9" s="4">
        <v>2224</v>
      </c>
      <c r="G9" s="5">
        <v>0.7295061444929134</v>
      </c>
      <c r="H9" s="6">
        <v>1.0614979536368041</v>
      </c>
      <c r="I9" s="6">
        <v>0.68724215811584777</v>
      </c>
      <c r="J9" s="7">
        <v>130523.1</v>
      </c>
      <c r="K9" s="7">
        <v>132759.9</v>
      </c>
      <c r="L9" s="4">
        <v>132759.9</v>
      </c>
      <c r="N9" s="10"/>
      <c r="O9" s="9"/>
    </row>
    <row r="10" spans="1:15" s="8" customFormat="1" ht="11.25" customHeight="1" x14ac:dyDescent="0.2">
      <c r="A10" s="11">
        <v>4</v>
      </c>
      <c r="B10" s="11" t="s">
        <v>14</v>
      </c>
      <c r="C10" s="69">
        <v>25590</v>
      </c>
      <c r="D10" s="3">
        <v>1553.3</v>
      </c>
      <c r="E10" s="3">
        <v>1616.8</v>
      </c>
      <c r="F10" s="4">
        <v>1616.8</v>
      </c>
      <c r="G10" s="5">
        <v>0.64826431237369042</v>
      </c>
      <c r="H10" s="6">
        <v>1.0752466220965737</v>
      </c>
      <c r="I10" s="6">
        <v>0.60289825520183438</v>
      </c>
      <c r="J10" s="7">
        <v>125628.5</v>
      </c>
      <c r="K10" s="7">
        <v>117001.4</v>
      </c>
      <c r="L10" s="4">
        <v>124253.6</v>
      </c>
      <c r="N10" s="9"/>
      <c r="O10" s="9"/>
    </row>
    <row r="11" spans="1:15" s="8" customFormat="1" ht="11.25" customHeight="1" x14ac:dyDescent="0.2">
      <c r="A11" s="11">
        <v>5</v>
      </c>
      <c r="B11" s="11" t="s">
        <v>15</v>
      </c>
      <c r="C11" s="69">
        <v>201570</v>
      </c>
      <c r="D11" s="3">
        <v>12235.3</v>
      </c>
      <c r="E11" s="3">
        <v>12295.7</v>
      </c>
      <c r="F11" s="4">
        <v>12295.7</v>
      </c>
      <c r="G11" s="5">
        <v>1.1990387803245546</v>
      </c>
      <c r="H11" s="6">
        <v>0.91248781914138466</v>
      </c>
      <c r="I11" s="6">
        <v>1.3140326425976876</v>
      </c>
      <c r="J11" s="7">
        <v>0</v>
      </c>
      <c r="K11" s="7">
        <v>0</v>
      </c>
      <c r="L11" s="4">
        <v>0</v>
      </c>
      <c r="N11" s="9"/>
      <c r="O11" s="9"/>
    </row>
    <row r="12" spans="1:15" s="8" customFormat="1" ht="11.25" customHeight="1" x14ac:dyDescent="0.2">
      <c r="A12" s="11">
        <v>6</v>
      </c>
      <c r="B12" s="11" t="s">
        <v>16</v>
      </c>
      <c r="C12" s="69">
        <v>100539</v>
      </c>
      <c r="D12" s="3">
        <v>6102.7</v>
      </c>
      <c r="E12" s="3">
        <v>6168.1</v>
      </c>
      <c r="F12" s="4">
        <v>6168.1</v>
      </c>
      <c r="G12" s="5">
        <v>0.68276514150004164</v>
      </c>
      <c r="H12" s="6">
        <v>0.91285445786639885</v>
      </c>
      <c r="I12" s="6">
        <v>0.74794523444170768</v>
      </c>
      <c r="J12" s="7">
        <v>269366</v>
      </c>
      <c r="K12" s="7">
        <v>151351</v>
      </c>
      <c r="L12" s="4">
        <v>250558.2</v>
      </c>
      <c r="N12" s="9"/>
      <c r="O12" s="9"/>
    </row>
    <row r="13" spans="1:15" s="8" customFormat="1" ht="11.25" customHeight="1" x14ac:dyDescent="0.2">
      <c r="A13" s="11">
        <v>7</v>
      </c>
      <c r="B13" s="11" t="s">
        <v>17</v>
      </c>
      <c r="C13" s="69">
        <v>9964</v>
      </c>
      <c r="D13" s="3">
        <v>604.79999999999995</v>
      </c>
      <c r="E13" s="3">
        <v>625.70000000000005</v>
      </c>
      <c r="F13" s="4">
        <v>625.70000000000005</v>
      </c>
      <c r="G13" s="5">
        <v>0.67468733765208566</v>
      </c>
      <c r="H13" s="6">
        <v>1.2019630068469451</v>
      </c>
      <c r="I13" s="6">
        <v>0.56132121688334002</v>
      </c>
      <c r="J13" s="7">
        <v>60279.1</v>
      </c>
      <c r="K13" s="7">
        <v>52571.4</v>
      </c>
      <c r="L13" s="4">
        <v>59050.7</v>
      </c>
      <c r="N13" s="9"/>
      <c r="O13" s="9"/>
    </row>
    <row r="14" spans="1:15" s="8" customFormat="1" ht="11.25" customHeight="1" x14ac:dyDescent="0.2">
      <c r="A14" s="11">
        <v>8</v>
      </c>
      <c r="B14" s="11" t="s">
        <v>18</v>
      </c>
      <c r="C14" s="69">
        <v>81103</v>
      </c>
      <c r="D14" s="3">
        <v>4923</v>
      </c>
      <c r="E14" s="3">
        <v>5043</v>
      </c>
      <c r="F14" s="4">
        <v>5043</v>
      </c>
      <c r="G14" s="5">
        <v>0.89765362291559447</v>
      </c>
      <c r="H14" s="6">
        <v>0.92003787125985037</v>
      </c>
      <c r="I14" s="6">
        <v>0.97567029679593065</v>
      </c>
      <c r="J14" s="7">
        <v>27960.799999999999</v>
      </c>
      <c r="K14" s="7">
        <v>45749.599999999999</v>
      </c>
      <c r="L14" s="4">
        <v>45749.599999999999</v>
      </c>
      <c r="N14" s="9"/>
      <c r="O14" s="9"/>
    </row>
    <row r="15" spans="1:15" s="8" customFormat="1" ht="11.25" customHeight="1" x14ac:dyDescent="0.2">
      <c r="A15" s="11">
        <v>9</v>
      </c>
      <c r="B15" s="11" t="s">
        <v>19</v>
      </c>
      <c r="C15" s="69">
        <v>10951</v>
      </c>
      <c r="D15" s="3">
        <v>664.7</v>
      </c>
      <c r="E15" s="3">
        <v>682.6</v>
      </c>
      <c r="F15" s="4">
        <v>682.6</v>
      </c>
      <c r="G15" s="5">
        <v>0.64636974436334849</v>
      </c>
      <c r="H15" s="6">
        <v>1.1286972023122184</v>
      </c>
      <c r="I15" s="6">
        <v>0.57266886374770221</v>
      </c>
      <c r="J15" s="7">
        <v>60634.9</v>
      </c>
      <c r="K15" s="7">
        <v>59125.5</v>
      </c>
      <c r="L15" s="4">
        <v>60394.400000000001</v>
      </c>
      <c r="N15" s="9"/>
      <c r="O15" s="9"/>
    </row>
    <row r="16" spans="1:15" s="8" customFormat="1" ht="11.25" customHeight="1" x14ac:dyDescent="0.2">
      <c r="A16" s="11">
        <v>10</v>
      </c>
      <c r="B16" s="11" t="s">
        <v>20</v>
      </c>
      <c r="C16" s="69">
        <v>16058</v>
      </c>
      <c r="D16" s="3">
        <v>974.7</v>
      </c>
      <c r="E16" s="3">
        <v>1010.5</v>
      </c>
      <c r="F16" s="4">
        <v>1010.5</v>
      </c>
      <c r="G16" s="5">
        <v>0.61128490413724723</v>
      </c>
      <c r="H16" s="6">
        <v>1.3114635461589639</v>
      </c>
      <c r="I16" s="6">
        <v>0.46610895585133766</v>
      </c>
      <c r="J16" s="7">
        <v>128539.2</v>
      </c>
      <c r="K16" s="7">
        <v>126046</v>
      </c>
      <c r="L16" s="4">
        <v>128141.9</v>
      </c>
      <c r="N16" s="9"/>
      <c r="O16" s="9"/>
    </row>
    <row r="17" spans="1:15" s="8" customFormat="1" ht="11.25" customHeight="1" x14ac:dyDescent="0.2">
      <c r="A17" s="11">
        <v>11</v>
      </c>
      <c r="B17" s="11" t="s">
        <v>21</v>
      </c>
      <c r="C17" s="69">
        <v>10078</v>
      </c>
      <c r="D17" s="3">
        <v>611.70000000000005</v>
      </c>
      <c r="E17" s="3">
        <v>640.20000000000005</v>
      </c>
      <c r="F17" s="4">
        <v>640.20000000000005</v>
      </c>
      <c r="G17" s="5">
        <v>0.94624183397676298</v>
      </c>
      <c r="H17" s="6">
        <v>1.4354443868338385</v>
      </c>
      <c r="I17" s="6">
        <v>0.65919783633268425</v>
      </c>
      <c r="J17" s="7">
        <v>56892.9</v>
      </c>
      <c r="K17" s="7">
        <v>44224.5</v>
      </c>
      <c r="L17" s="4">
        <v>54874</v>
      </c>
      <c r="N17" s="9"/>
      <c r="O17" s="9"/>
    </row>
    <row r="18" spans="1:15" s="8" customFormat="1" ht="11.25" customHeight="1" x14ac:dyDescent="0.2">
      <c r="A18" s="11">
        <v>12</v>
      </c>
      <c r="B18" s="11" t="s">
        <v>22</v>
      </c>
      <c r="C18" s="69">
        <v>16522</v>
      </c>
      <c r="D18" s="3">
        <v>1002.9</v>
      </c>
      <c r="E18" s="3">
        <v>1046.5999999999999</v>
      </c>
      <c r="F18" s="4">
        <v>1046.5999999999999</v>
      </c>
      <c r="G18" s="5">
        <v>1.0940317076923798</v>
      </c>
      <c r="H18" s="6">
        <v>1.2272395554925826</v>
      </c>
      <c r="I18" s="6">
        <v>0.89145733837862118</v>
      </c>
      <c r="J18" s="7">
        <v>26795.5</v>
      </c>
      <c r="K18" s="7">
        <v>16049.6</v>
      </c>
      <c r="L18" s="4">
        <v>25083</v>
      </c>
      <c r="N18" s="9"/>
      <c r="O18" s="9"/>
    </row>
    <row r="19" spans="1:15" s="8" customFormat="1" ht="11.25" customHeight="1" x14ac:dyDescent="0.2">
      <c r="A19" s="11">
        <v>13</v>
      </c>
      <c r="B19" s="11" t="s">
        <v>23</v>
      </c>
      <c r="C19" s="69">
        <v>31635</v>
      </c>
      <c r="D19" s="3">
        <v>1920.2</v>
      </c>
      <c r="E19" s="3">
        <v>2020.8</v>
      </c>
      <c r="F19" s="4">
        <v>2020.8</v>
      </c>
      <c r="G19" s="5">
        <v>0.94548491452863237</v>
      </c>
      <c r="H19" s="6">
        <v>1.0533292800609528</v>
      </c>
      <c r="I19" s="6">
        <v>0.89761571469267443</v>
      </c>
      <c r="J19" s="7">
        <v>41728.300000000003</v>
      </c>
      <c r="K19" s="7">
        <v>100772.5</v>
      </c>
      <c r="L19" s="4">
        <v>100772.5</v>
      </c>
      <c r="N19" s="9"/>
      <c r="O19" s="9"/>
    </row>
    <row r="20" spans="1:15" s="8" customFormat="1" ht="11.25" customHeight="1" x14ac:dyDescent="0.2">
      <c r="A20" s="11">
        <v>14</v>
      </c>
      <c r="B20" s="11" t="s">
        <v>24</v>
      </c>
      <c r="C20" s="69">
        <v>12481</v>
      </c>
      <c r="D20" s="3">
        <v>757.6</v>
      </c>
      <c r="E20" s="3">
        <v>774.3</v>
      </c>
      <c r="F20" s="4">
        <v>774.3</v>
      </c>
      <c r="G20" s="5">
        <v>0.99191359727163608</v>
      </c>
      <c r="H20" s="6">
        <v>1.2391863905924299</v>
      </c>
      <c r="I20" s="6">
        <v>0.80045552856453039</v>
      </c>
      <c r="J20" s="7">
        <v>36262.699999999997</v>
      </c>
      <c r="K20" s="7">
        <v>23146.2</v>
      </c>
      <c r="L20" s="4">
        <v>34172.400000000001</v>
      </c>
      <c r="N20" s="9"/>
      <c r="O20" s="9"/>
    </row>
    <row r="21" spans="1:15" s="8" customFormat="1" ht="11.25" customHeight="1" x14ac:dyDescent="0.2">
      <c r="A21" s="11">
        <v>15</v>
      </c>
      <c r="B21" s="11" t="s">
        <v>25</v>
      </c>
      <c r="C21" s="69">
        <v>27229</v>
      </c>
      <c r="D21" s="3">
        <v>1652.8</v>
      </c>
      <c r="E21" s="3">
        <v>1715.8</v>
      </c>
      <c r="F21" s="4">
        <v>1715.8</v>
      </c>
      <c r="G21" s="5">
        <v>0.94288165528316492</v>
      </c>
      <c r="H21" s="6">
        <v>1.0863921376446295</v>
      </c>
      <c r="I21" s="6">
        <v>0.86790176641686223</v>
      </c>
      <c r="J21" s="7">
        <v>46926.2</v>
      </c>
      <c r="K21" s="7">
        <v>64902.9</v>
      </c>
      <c r="L21" s="4">
        <v>64902.9</v>
      </c>
      <c r="N21" s="9"/>
      <c r="O21" s="9"/>
    </row>
    <row r="22" spans="1:15" s="8" customFormat="1" ht="11.25" customHeight="1" x14ac:dyDescent="0.2">
      <c r="A22" s="11">
        <v>16</v>
      </c>
      <c r="B22" s="11" t="s">
        <v>26</v>
      </c>
      <c r="C22" s="69">
        <v>40824</v>
      </c>
      <c r="D22" s="3">
        <v>2478</v>
      </c>
      <c r="E22" s="3">
        <v>2629.5</v>
      </c>
      <c r="F22" s="4">
        <v>2629.5</v>
      </c>
      <c r="G22" s="5">
        <v>0.53737299115838744</v>
      </c>
      <c r="H22" s="6">
        <v>0.94970209522863736</v>
      </c>
      <c r="I22" s="6">
        <v>0.56583321639299622</v>
      </c>
      <c r="J22" s="7">
        <v>193172.5</v>
      </c>
      <c r="K22" s="7">
        <v>175198.8</v>
      </c>
      <c r="L22" s="4">
        <v>190308.1</v>
      </c>
      <c r="N22" s="9"/>
      <c r="O22" s="9"/>
    </row>
    <row r="23" spans="1:15" s="8" customFormat="1" ht="11.25" customHeight="1" x14ac:dyDescent="0.2">
      <c r="A23" s="11">
        <v>17</v>
      </c>
      <c r="B23" s="11" t="s">
        <v>27</v>
      </c>
      <c r="C23" s="69">
        <v>30757</v>
      </c>
      <c r="D23" s="3">
        <v>1866.9</v>
      </c>
      <c r="E23" s="3">
        <v>1920.2</v>
      </c>
      <c r="F23" s="4">
        <v>1920.2</v>
      </c>
      <c r="G23" s="5">
        <v>0.63692688476126258</v>
      </c>
      <c r="H23" s="6">
        <v>1.0538547817715704</v>
      </c>
      <c r="I23" s="6">
        <v>0.60437822722649126</v>
      </c>
      <c r="J23" s="7">
        <v>147451.5</v>
      </c>
      <c r="K23" s="7">
        <v>116178.1</v>
      </c>
      <c r="L23" s="4">
        <v>142467.5</v>
      </c>
      <c r="N23" s="9"/>
      <c r="O23" s="9"/>
    </row>
    <row r="24" spans="1:15" s="8" customFormat="1" ht="11.25" customHeight="1" x14ac:dyDescent="0.2">
      <c r="A24" s="11">
        <v>18</v>
      </c>
      <c r="B24" s="11" t="s">
        <v>28</v>
      </c>
      <c r="C24" s="69">
        <v>9070</v>
      </c>
      <c r="D24" s="3">
        <v>550.5</v>
      </c>
      <c r="E24" s="3">
        <v>577.5</v>
      </c>
      <c r="F24" s="4">
        <v>577.5</v>
      </c>
      <c r="G24" s="5">
        <v>0.69674598868725568</v>
      </c>
      <c r="H24" s="6">
        <v>1.4765424893249293</v>
      </c>
      <c r="I24" s="6">
        <v>0.47187669418562134</v>
      </c>
      <c r="J24" s="7">
        <v>80872.800000000003</v>
      </c>
      <c r="K24" s="7">
        <v>76574.3</v>
      </c>
      <c r="L24" s="4">
        <v>80187.8</v>
      </c>
      <c r="N24" s="9"/>
      <c r="O24" s="9"/>
    </row>
    <row r="25" spans="1:15" s="8" customFormat="1" ht="11.25" customHeight="1" x14ac:dyDescent="0.2">
      <c r="A25" s="11">
        <v>19</v>
      </c>
      <c r="B25" s="11" t="s">
        <v>29</v>
      </c>
      <c r="C25" s="69">
        <v>17441</v>
      </c>
      <c r="D25" s="3">
        <v>1058.7</v>
      </c>
      <c r="E25" s="3">
        <v>1084.8</v>
      </c>
      <c r="F25" s="4">
        <v>1084.8</v>
      </c>
      <c r="G25" s="5">
        <v>0.65599788741933895</v>
      </c>
      <c r="H25" s="6">
        <v>1.1714516769151817</v>
      </c>
      <c r="I25" s="6">
        <v>0.55998715128121845</v>
      </c>
      <c r="J25" s="7">
        <v>103140.6</v>
      </c>
      <c r="K25" s="7">
        <v>95991.6</v>
      </c>
      <c r="L25" s="4">
        <v>102001.3</v>
      </c>
      <c r="N25" s="9"/>
      <c r="O25" s="9"/>
    </row>
    <row r="26" spans="1:15" s="8" customFormat="1" ht="11.25" customHeight="1" x14ac:dyDescent="0.2">
      <c r="A26" s="11">
        <v>20</v>
      </c>
      <c r="B26" s="11" t="s">
        <v>30</v>
      </c>
      <c r="C26" s="69">
        <v>57899</v>
      </c>
      <c r="D26" s="3">
        <v>3514.5</v>
      </c>
      <c r="E26" s="3">
        <v>3583.3</v>
      </c>
      <c r="F26" s="4">
        <v>3583.3</v>
      </c>
      <c r="G26" s="5">
        <v>0.67186873463213437</v>
      </c>
      <c r="H26" s="6">
        <v>0.97130961287913564</v>
      </c>
      <c r="I26" s="6">
        <v>0.6917142852530771</v>
      </c>
      <c r="J26" s="7">
        <v>200610.8</v>
      </c>
      <c r="K26" s="7">
        <v>178849.2</v>
      </c>
      <c r="L26" s="4">
        <v>197142.7</v>
      </c>
      <c r="N26" s="9"/>
      <c r="O26" s="9"/>
    </row>
    <row r="27" spans="1:15" s="8" customFormat="1" ht="11.25" customHeight="1" x14ac:dyDescent="0.2">
      <c r="A27" s="11">
        <v>21</v>
      </c>
      <c r="B27" s="11" t="s">
        <v>31</v>
      </c>
      <c r="C27" s="69">
        <v>14983</v>
      </c>
      <c r="D27" s="3">
        <v>909.5</v>
      </c>
      <c r="E27" s="3">
        <v>927.1</v>
      </c>
      <c r="F27" s="4">
        <v>927.1</v>
      </c>
      <c r="G27" s="5">
        <v>0.71584981831413219</v>
      </c>
      <c r="H27" s="6">
        <v>1.2922658961582667</v>
      </c>
      <c r="I27" s="6">
        <v>0.55394932300098432</v>
      </c>
      <c r="J27" s="7">
        <v>99057.1</v>
      </c>
      <c r="K27" s="7">
        <v>80756.600000000006</v>
      </c>
      <c r="L27" s="4">
        <v>96140.6</v>
      </c>
      <c r="N27" s="9"/>
      <c r="O27" s="9"/>
    </row>
    <row r="28" spans="1:15" s="8" customFormat="1" ht="11.25" customHeight="1" x14ac:dyDescent="0.2">
      <c r="A28" s="11">
        <v>22</v>
      </c>
      <c r="B28" s="11" t="s">
        <v>32</v>
      </c>
      <c r="C28" s="69">
        <v>26669</v>
      </c>
      <c r="D28" s="3">
        <v>1618.8</v>
      </c>
      <c r="E28" s="3">
        <v>1653.3</v>
      </c>
      <c r="F28" s="4">
        <v>1653.3</v>
      </c>
      <c r="G28" s="5">
        <v>0.45688061599966784</v>
      </c>
      <c r="H28" s="6">
        <v>1.1951888046865351</v>
      </c>
      <c r="I28" s="6">
        <v>0.38226647890957693</v>
      </c>
      <c r="J28" s="7">
        <v>224595.6</v>
      </c>
      <c r="K28" s="7">
        <v>196468</v>
      </c>
      <c r="L28" s="4">
        <v>220113</v>
      </c>
      <c r="N28" s="9"/>
      <c r="O28" s="9"/>
    </row>
    <row r="29" spans="1:15" s="8" customFormat="1" ht="11.25" customHeight="1" x14ac:dyDescent="0.2">
      <c r="A29" s="11">
        <v>23</v>
      </c>
      <c r="B29" s="11" t="s">
        <v>33</v>
      </c>
      <c r="C29" s="69">
        <v>14637</v>
      </c>
      <c r="D29" s="3">
        <v>888.5</v>
      </c>
      <c r="E29" s="3">
        <v>928.5</v>
      </c>
      <c r="F29" s="4">
        <v>928.5</v>
      </c>
      <c r="G29" s="5">
        <v>0.59999285125601742</v>
      </c>
      <c r="H29" s="6">
        <v>1.4300425825903045</v>
      </c>
      <c r="I29" s="6">
        <v>0.41956292669916284</v>
      </c>
      <c r="J29" s="7">
        <v>138711.9</v>
      </c>
      <c r="K29" s="7">
        <v>122395.2</v>
      </c>
      <c r="L29" s="4">
        <v>136111.5</v>
      </c>
      <c r="N29" s="9"/>
      <c r="O29" s="9"/>
    </row>
    <row r="30" spans="1:15" s="8" customFormat="1" ht="11.25" customHeight="1" x14ac:dyDescent="0.2">
      <c r="A30" s="11">
        <v>24</v>
      </c>
      <c r="B30" s="11" t="s">
        <v>34</v>
      </c>
      <c r="C30" s="69">
        <v>11193</v>
      </c>
      <c r="D30" s="3">
        <v>679.4</v>
      </c>
      <c r="E30" s="3">
        <v>735.7</v>
      </c>
      <c r="F30" s="4">
        <v>735.7</v>
      </c>
      <c r="G30" s="5">
        <v>1.363182922613305</v>
      </c>
      <c r="H30" s="6">
        <v>1.450451493660706</v>
      </c>
      <c r="I30" s="6">
        <v>0.93983351292420736</v>
      </c>
      <c r="J30" s="7">
        <v>12624.7</v>
      </c>
      <c r="K30" s="7">
        <v>23000.7</v>
      </c>
      <c r="L30" s="4">
        <v>23000.7</v>
      </c>
      <c r="N30" s="9"/>
      <c r="O30" s="9"/>
    </row>
    <row r="31" spans="1:15" s="8" customFormat="1" ht="11.25" customHeight="1" x14ac:dyDescent="0.2">
      <c r="A31" s="11">
        <v>25</v>
      </c>
      <c r="B31" s="11" t="s">
        <v>35</v>
      </c>
      <c r="C31" s="69">
        <v>36538</v>
      </c>
      <c r="D31" s="3">
        <v>2217.9</v>
      </c>
      <c r="E31" s="3">
        <v>2402.8000000000002</v>
      </c>
      <c r="F31" s="4">
        <v>2402.8000000000002</v>
      </c>
      <c r="G31" s="5">
        <v>0.64117077472839967</v>
      </c>
      <c r="H31" s="6">
        <v>1.0444912848829007</v>
      </c>
      <c r="I31" s="6">
        <v>0.61385938208214175</v>
      </c>
      <c r="J31" s="7">
        <v>169541.6</v>
      </c>
      <c r="K31" s="7">
        <v>168511</v>
      </c>
      <c r="L31" s="4">
        <v>169377.4</v>
      </c>
      <c r="N31" s="9"/>
      <c r="O31" s="9"/>
    </row>
    <row r="32" spans="1:15" s="8" customFormat="1" ht="11.25" customHeight="1" x14ac:dyDescent="0.2">
      <c r="A32" s="11">
        <v>26</v>
      </c>
      <c r="B32" s="11" t="s">
        <v>36</v>
      </c>
      <c r="C32" s="69">
        <v>14646</v>
      </c>
      <c r="D32" s="3">
        <v>889</v>
      </c>
      <c r="E32" s="3">
        <v>923.3</v>
      </c>
      <c r="F32" s="4">
        <v>923.3</v>
      </c>
      <c r="G32" s="5">
        <v>0.40328867022231391</v>
      </c>
      <c r="H32" s="6">
        <v>1.0188127449434807</v>
      </c>
      <c r="I32" s="6">
        <v>0.39584179941200737</v>
      </c>
      <c r="J32" s="7">
        <v>102863.4</v>
      </c>
      <c r="K32" s="7">
        <v>94508.3</v>
      </c>
      <c r="L32" s="4">
        <v>101531.9</v>
      </c>
      <c r="N32" s="9"/>
      <c r="O32" s="9"/>
    </row>
    <row r="33" spans="1:15" s="8" customFormat="1" ht="11.25" customHeight="1" x14ac:dyDescent="0.2">
      <c r="A33" s="11">
        <v>27</v>
      </c>
      <c r="B33" s="11" t="s">
        <v>37</v>
      </c>
      <c r="C33" s="69">
        <v>54901</v>
      </c>
      <c r="D33" s="3">
        <v>3332.5</v>
      </c>
      <c r="E33" s="3">
        <v>3375.9</v>
      </c>
      <c r="F33" s="4">
        <v>3375.9</v>
      </c>
      <c r="G33" s="5">
        <v>0.75504683617460877</v>
      </c>
      <c r="H33" s="6">
        <v>1.0714410648014061</v>
      </c>
      <c r="I33" s="6">
        <v>0.70470216326322932</v>
      </c>
      <c r="J33" s="7">
        <v>201243.8</v>
      </c>
      <c r="K33" s="7">
        <v>143278.20000000001</v>
      </c>
      <c r="L33" s="4">
        <v>192006</v>
      </c>
      <c r="N33" s="9"/>
      <c r="O33" s="9"/>
    </row>
    <row r="34" spans="1:15" s="8" customFormat="1" ht="11.25" customHeight="1" x14ac:dyDescent="0.2">
      <c r="A34" s="11">
        <v>28</v>
      </c>
      <c r="B34" s="11" t="s">
        <v>38</v>
      </c>
      <c r="C34" s="69">
        <v>16490</v>
      </c>
      <c r="D34" s="3">
        <v>1000.9</v>
      </c>
      <c r="E34" s="3">
        <v>1035.2</v>
      </c>
      <c r="F34" s="4">
        <v>1035.2</v>
      </c>
      <c r="G34" s="5">
        <v>0.46791593018244271</v>
      </c>
      <c r="H34" s="6">
        <v>1.3063520700089966</v>
      </c>
      <c r="I34" s="6">
        <v>0.35818516380444076</v>
      </c>
      <c r="J34" s="7">
        <v>157620.79999999999</v>
      </c>
      <c r="K34" s="7">
        <v>137907.6</v>
      </c>
      <c r="L34" s="4">
        <v>154479.20000000001</v>
      </c>
      <c r="N34" s="9"/>
      <c r="O34" s="9"/>
    </row>
    <row r="35" spans="1:15" s="8" customFormat="1" ht="11.25" customHeight="1" x14ac:dyDescent="0.2">
      <c r="A35" s="11">
        <v>29</v>
      </c>
      <c r="B35" s="11" t="s">
        <v>39</v>
      </c>
      <c r="C35" s="69">
        <v>12252</v>
      </c>
      <c r="D35" s="3">
        <v>743.7</v>
      </c>
      <c r="E35" s="3">
        <v>785.3</v>
      </c>
      <c r="F35" s="4">
        <v>785.3</v>
      </c>
      <c r="G35" s="5">
        <v>0.62434942501711055</v>
      </c>
      <c r="H35" s="6">
        <v>1.1739882538319508</v>
      </c>
      <c r="I35" s="6">
        <v>0.53181914127267094</v>
      </c>
      <c r="J35" s="7">
        <v>77166.5</v>
      </c>
      <c r="K35" s="7">
        <v>66989</v>
      </c>
      <c r="L35" s="4">
        <v>75544.5</v>
      </c>
      <c r="N35" s="9"/>
      <c r="O35" s="9"/>
    </row>
    <row r="36" spans="1:15" s="8" customFormat="1" ht="11.25" customHeight="1" x14ac:dyDescent="0.2">
      <c r="A36" s="11">
        <v>30</v>
      </c>
      <c r="B36" s="11" t="s">
        <v>40</v>
      </c>
      <c r="C36" s="69">
        <v>50716</v>
      </c>
      <c r="D36" s="3">
        <v>3078.5</v>
      </c>
      <c r="E36" s="3">
        <v>3135.4</v>
      </c>
      <c r="F36" s="4">
        <v>3135.4</v>
      </c>
      <c r="G36" s="5">
        <v>0.70976267217112676</v>
      </c>
      <c r="H36" s="6">
        <v>1.0374579322816033</v>
      </c>
      <c r="I36" s="6">
        <v>0.68413633949494124</v>
      </c>
      <c r="J36" s="7">
        <v>192172.7</v>
      </c>
      <c r="K36" s="7">
        <v>138050.4</v>
      </c>
      <c r="L36" s="4">
        <v>183547.4</v>
      </c>
      <c r="N36" s="9"/>
      <c r="O36" s="9"/>
    </row>
    <row r="37" spans="1:15" s="8" customFormat="1" ht="11.25" customHeight="1" x14ac:dyDescent="0.2">
      <c r="A37" s="11">
        <v>31</v>
      </c>
      <c r="B37" s="11" t="s">
        <v>41</v>
      </c>
      <c r="C37" s="69">
        <v>16177</v>
      </c>
      <c r="D37" s="3">
        <v>981.9</v>
      </c>
      <c r="E37" s="3">
        <v>1007.7</v>
      </c>
      <c r="F37" s="4">
        <v>1007.7</v>
      </c>
      <c r="G37" s="5">
        <v>1.1264841162644077</v>
      </c>
      <c r="H37" s="6">
        <v>1.2475180790632132</v>
      </c>
      <c r="I37" s="6">
        <v>0.90298019336946811</v>
      </c>
      <c r="J37" s="7">
        <v>24055.1</v>
      </c>
      <c r="K37" s="7">
        <v>3535.4</v>
      </c>
      <c r="L37" s="4">
        <v>20784.900000000001</v>
      </c>
      <c r="N37" s="9"/>
      <c r="O37" s="9"/>
    </row>
    <row r="38" spans="1:15" s="8" customFormat="1" ht="11.25" customHeight="1" x14ac:dyDescent="0.2">
      <c r="A38" s="11">
        <v>32</v>
      </c>
      <c r="B38" s="11" t="s">
        <v>42</v>
      </c>
      <c r="C38" s="69">
        <v>24242</v>
      </c>
      <c r="D38" s="3">
        <v>1471.5</v>
      </c>
      <c r="E38" s="3">
        <v>1494.7</v>
      </c>
      <c r="F38" s="4">
        <v>1494.7</v>
      </c>
      <c r="G38" s="5">
        <v>0.82789620956783627</v>
      </c>
      <c r="H38" s="6">
        <v>1.0556479556763949</v>
      </c>
      <c r="I38" s="6">
        <v>0.78425407363894417</v>
      </c>
      <c r="J38" s="7">
        <v>64662.8</v>
      </c>
      <c r="K38" s="7">
        <v>51529.5</v>
      </c>
      <c r="L38" s="4">
        <v>62569.8</v>
      </c>
      <c r="N38" s="9"/>
      <c r="O38" s="9"/>
    </row>
    <row r="39" spans="1:15" s="8" customFormat="1" ht="11.25" customHeight="1" x14ac:dyDescent="0.2">
      <c r="A39" s="11">
        <v>33</v>
      </c>
      <c r="B39" s="11" t="s">
        <v>43</v>
      </c>
      <c r="C39" s="69">
        <v>27921</v>
      </c>
      <c r="D39" s="3">
        <v>1694.8</v>
      </c>
      <c r="E39" s="3">
        <v>1687.3</v>
      </c>
      <c r="F39" s="4">
        <v>1694.8</v>
      </c>
      <c r="G39" s="5">
        <v>0.87625880465735773</v>
      </c>
      <c r="H39" s="6">
        <v>1.0212216888612118</v>
      </c>
      <c r="I39" s="6">
        <v>0.85804954420278168</v>
      </c>
      <c r="J39" s="7">
        <v>48390.5</v>
      </c>
      <c r="K39" s="7">
        <v>79720.899999999994</v>
      </c>
      <c r="L39" s="4">
        <v>79720.899999999994</v>
      </c>
      <c r="N39" s="9"/>
      <c r="O39" s="9"/>
    </row>
    <row r="40" spans="1:15" s="8" customFormat="1" ht="11.25" customHeight="1" x14ac:dyDescent="0.2">
      <c r="A40" s="11">
        <v>34</v>
      </c>
      <c r="B40" s="11" t="s">
        <v>44</v>
      </c>
      <c r="C40" s="69">
        <v>9644</v>
      </c>
      <c r="D40" s="3">
        <v>585.4</v>
      </c>
      <c r="E40" s="3">
        <v>604.29999999999995</v>
      </c>
      <c r="F40" s="4">
        <v>604.29999999999995</v>
      </c>
      <c r="G40" s="5">
        <v>0.98999959924348058</v>
      </c>
      <c r="H40" s="6">
        <v>1.4067979267969131</v>
      </c>
      <c r="I40" s="6">
        <v>0.70372551763533986</v>
      </c>
      <c r="J40" s="7">
        <v>46564.5</v>
      </c>
      <c r="K40" s="7">
        <v>49877</v>
      </c>
      <c r="L40" s="4">
        <v>49877</v>
      </c>
      <c r="N40" s="9"/>
      <c r="O40" s="9"/>
    </row>
    <row r="41" spans="1:15" s="8" customFormat="1" ht="11.25" customHeight="1" x14ac:dyDescent="0.2">
      <c r="A41" s="11">
        <v>35</v>
      </c>
      <c r="B41" s="11" t="s">
        <v>45</v>
      </c>
      <c r="C41" s="69">
        <v>16781</v>
      </c>
      <c r="D41" s="3">
        <v>1018.6</v>
      </c>
      <c r="E41" s="3">
        <v>1056.8</v>
      </c>
      <c r="F41" s="4">
        <v>1056.8</v>
      </c>
      <c r="G41" s="5">
        <v>0.62309675879584447</v>
      </c>
      <c r="H41" s="6">
        <v>1.115012282629221</v>
      </c>
      <c r="I41" s="6">
        <v>0.55882501789717509</v>
      </c>
      <c r="J41" s="7">
        <v>94700.9</v>
      </c>
      <c r="K41" s="7">
        <v>88285.8</v>
      </c>
      <c r="L41" s="4">
        <v>93678.5</v>
      </c>
      <c r="N41" s="9"/>
      <c r="O41" s="9"/>
    </row>
    <row r="42" spans="1:15" s="8" customFormat="1" ht="11.25" customHeight="1" x14ac:dyDescent="0.2">
      <c r="A42" s="11">
        <v>36</v>
      </c>
      <c r="B42" s="11" t="s">
        <v>46</v>
      </c>
      <c r="C42" s="69">
        <v>20954</v>
      </c>
      <c r="D42" s="3">
        <v>1271.9000000000001</v>
      </c>
      <c r="E42" s="3">
        <v>1282.2</v>
      </c>
      <c r="F42" s="4">
        <v>1282.2</v>
      </c>
      <c r="G42" s="5">
        <v>0.60602487754605971</v>
      </c>
      <c r="H42" s="6">
        <v>1.0819277037716895</v>
      </c>
      <c r="I42" s="6">
        <v>0.56013435595872707</v>
      </c>
      <c r="J42" s="7">
        <v>114408.1</v>
      </c>
      <c r="K42" s="7">
        <v>108589.9</v>
      </c>
      <c r="L42" s="4">
        <v>113480.9</v>
      </c>
      <c r="N42" s="9"/>
      <c r="O42" s="9"/>
    </row>
    <row r="43" spans="1:15" s="8" customFormat="1" ht="11.25" customHeight="1" x14ac:dyDescent="0.2">
      <c r="A43" s="11">
        <v>37</v>
      </c>
      <c r="B43" s="11" t="s">
        <v>47</v>
      </c>
      <c r="C43" s="69">
        <v>306051</v>
      </c>
      <c r="D43" s="3">
        <v>18577.3</v>
      </c>
      <c r="E43" s="3">
        <v>18585.7</v>
      </c>
      <c r="F43" s="4">
        <v>18585.7</v>
      </c>
      <c r="G43" s="5">
        <v>0.88263944129610028</v>
      </c>
      <c r="H43" s="6">
        <v>0.97180186533010482</v>
      </c>
      <c r="I43" s="6">
        <v>0.90825040863271289</v>
      </c>
      <c r="J43" s="7">
        <v>336891.4</v>
      </c>
      <c r="K43" s="7">
        <v>0</v>
      </c>
      <c r="L43" s="4">
        <v>283201.8</v>
      </c>
      <c r="N43" s="9"/>
      <c r="O43" s="9"/>
    </row>
    <row r="44" spans="1:15" s="8" customFormat="1" ht="11.25" customHeight="1" x14ac:dyDescent="0.2">
      <c r="A44" s="11">
        <v>38</v>
      </c>
      <c r="B44" s="11" t="s">
        <v>48</v>
      </c>
      <c r="C44" s="69">
        <v>942315</v>
      </c>
      <c r="D44" s="3"/>
      <c r="E44" s="3">
        <v>0</v>
      </c>
      <c r="F44" s="3"/>
      <c r="G44" s="5">
        <v>1.2675650452840288</v>
      </c>
      <c r="H44" s="6">
        <v>0.94138804468428883</v>
      </c>
      <c r="I44" s="6">
        <v>1.3464851741442385</v>
      </c>
      <c r="J44" s="7">
        <v>0</v>
      </c>
      <c r="K44" s="7">
        <v>0</v>
      </c>
      <c r="L44" s="4">
        <v>0</v>
      </c>
      <c r="N44" s="9"/>
      <c r="O44" s="9"/>
    </row>
    <row r="45" spans="1:15" s="8" customFormat="1" ht="11.25" customHeight="1" x14ac:dyDescent="0.2">
      <c r="A45" s="11">
        <v>39</v>
      </c>
      <c r="B45" s="12" t="s">
        <v>49</v>
      </c>
      <c r="C45" s="69">
        <v>2355</v>
      </c>
      <c r="D45" s="3"/>
      <c r="E45" s="3">
        <v>0</v>
      </c>
      <c r="F45" s="3"/>
      <c r="G45" s="5">
        <v>0.87965362335286912</v>
      </c>
      <c r="H45" s="6">
        <v>2.4695933889665391</v>
      </c>
      <c r="I45" s="6">
        <v>0.35619370673849327</v>
      </c>
      <c r="J45" s="7">
        <v>42685.1</v>
      </c>
      <c r="K45" s="7">
        <v>39464.800000000003</v>
      </c>
      <c r="L45" s="4">
        <v>42171.9</v>
      </c>
      <c r="N45" s="9"/>
      <c r="O45" s="9"/>
    </row>
    <row r="46" spans="1:15" s="8" customFormat="1" ht="11.25" customHeight="1" x14ac:dyDescent="0.2">
      <c r="A46" s="11">
        <v>40</v>
      </c>
      <c r="B46" s="12" t="s">
        <v>50</v>
      </c>
      <c r="C46" s="69">
        <v>12858</v>
      </c>
      <c r="D46" s="3"/>
      <c r="E46" s="3">
        <v>0</v>
      </c>
      <c r="F46" s="3"/>
      <c r="G46" s="5">
        <v>0.2892643145424495</v>
      </c>
      <c r="H46" s="6">
        <v>1.049947268537424</v>
      </c>
      <c r="I46" s="6">
        <v>0.27550365928890364</v>
      </c>
      <c r="J46" s="7">
        <v>111330.5</v>
      </c>
      <c r="K46" s="7">
        <v>89348.9</v>
      </c>
      <c r="L46" s="4">
        <v>107827.3</v>
      </c>
      <c r="N46" s="9"/>
      <c r="O46" s="9"/>
    </row>
    <row r="47" spans="1:15" s="8" customFormat="1" ht="11.25" customHeight="1" x14ac:dyDescent="0.2">
      <c r="A47" s="11">
        <v>41</v>
      </c>
      <c r="B47" s="12" t="s">
        <v>51</v>
      </c>
      <c r="C47" s="69">
        <v>4958</v>
      </c>
      <c r="D47" s="3"/>
      <c r="E47" s="3">
        <v>0</v>
      </c>
      <c r="F47" s="3"/>
      <c r="G47" s="5">
        <v>0.56784778519304346</v>
      </c>
      <c r="H47" s="6">
        <v>1.7124529978887351</v>
      </c>
      <c r="I47" s="6">
        <v>0.33159904878740432</v>
      </c>
      <c r="J47" s="7">
        <v>64661.5</v>
      </c>
      <c r="K47" s="7">
        <v>62647.7</v>
      </c>
      <c r="L47" s="4">
        <v>64340.6</v>
      </c>
      <c r="N47" s="9"/>
      <c r="O47" s="9"/>
    </row>
    <row r="48" spans="1:15" s="8" customFormat="1" ht="11.25" customHeight="1" x14ac:dyDescent="0.2">
      <c r="A48" s="13"/>
      <c r="B48" s="68" t="s">
        <v>52</v>
      </c>
      <c r="C48" s="14">
        <v>2404944</v>
      </c>
      <c r="D48" s="15">
        <v>87557.1</v>
      </c>
      <c r="E48" s="15">
        <v>89390.10000000002</v>
      </c>
      <c r="F48" s="15">
        <v>89397.60000000002</v>
      </c>
      <c r="G48" s="16">
        <v>1</v>
      </c>
      <c r="H48" s="16">
        <v>1</v>
      </c>
      <c r="I48" s="16">
        <v>1</v>
      </c>
      <c r="J48" s="15">
        <v>4211852.5999999996</v>
      </c>
      <c r="K48" s="15">
        <v>3462485.3</v>
      </c>
      <c r="L48" s="15">
        <v>4211852.7999999989</v>
      </c>
      <c r="N48" s="9"/>
      <c r="O48" s="9"/>
    </row>
    <row r="50" spans="2:7" x14ac:dyDescent="0.2">
      <c r="B50" s="1" t="s">
        <v>124</v>
      </c>
      <c r="F50" s="17"/>
      <c r="G50" s="17"/>
    </row>
    <row r="51" spans="2:7" x14ac:dyDescent="0.2">
      <c r="B51" s="1" t="s">
        <v>125</v>
      </c>
    </row>
    <row r="52" spans="2:7" x14ac:dyDescent="0.2">
      <c r="B52" s="1" t="s">
        <v>126</v>
      </c>
    </row>
  </sheetData>
  <mergeCells count="13">
    <mergeCell ref="J3:J4"/>
    <mergeCell ref="K3:K4"/>
    <mergeCell ref="L3:L5"/>
    <mergeCell ref="F3:F5"/>
    <mergeCell ref="A1:L1"/>
    <mergeCell ref="A3:A5"/>
    <mergeCell ref="B3:B5"/>
    <mergeCell ref="C3:C5"/>
    <mergeCell ref="D3:D4"/>
    <mergeCell ref="E3:E4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Zeros="0" view="pageBreakPreview" zoomScale="85" zoomScaleNormal="100" zoomScaleSheetLayoutView="85" workbookViewId="0">
      <pane xSplit="2" ySplit="5" topLeftCell="C27" activePane="bottomRight" state="frozen"/>
      <selection activeCell="E63" sqref="E63"/>
      <selection pane="topRight" activeCell="E63" sqref="E63"/>
      <selection pane="bottomLeft" activeCell="E63" sqref="E63"/>
      <selection pane="bottomRight" activeCell="E63" sqref="E63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18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60"/>
      <c r="C1" s="60" t="s">
        <v>122</v>
      </c>
      <c r="D1" s="60"/>
      <c r="E1" s="60"/>
      <c r="F1" s="60"/>
      <c r="G1" s="60"/>
      <c r="H1" s="60"/>
      <c r="I1" s="60"/>
      <c r="J1" s="60"/>
      <c r="K1" s="60"/>
      <c r="L1" s="76" t="s">
        <v>104</v>
      </c>
      <c r="M1" s="76"/>
      <c r="N1" s="76"/>
      <c r="O1" s="76"/>
      <c r="P1" s="76"/>
      <c r="Q1" s="76"/>
    </row>
    <row r="2" spans="1:19" ht="18.75" customHeight="1" x14ac:dyDescent="0.2">
      <c r="B2" s="60"/>
      <c r="C2" s="60"/>
      <c r="D2" s="60"/>
      <c r="E2" s="60"/>
      <c r="F2" s="60"/>
      <c r="G2" s="60"/>
      <c r="H2" s="60"/>
      <c r="I2" s="60"/>
      <c r="J2" s="60"/>
      <c r="K2" s="60"/>
      <c r="L2" s="76" t="s">
        <v>123</v>
      </c>
      <c r="M2" s="76"/>
      <c r="N2" s="76"/>
      <c r="O2" s="76"/>
      <c r="P2" s="76"/>
      <c r="Q2" s="76"/>
    </row>
    <row r="3" spans="1:19" ht="9.75" customHeight="1" x14ac:dyDescent="0.2">
      <c r="K3" s="61" t="s">
        <v>53</v>
      </c>
      <c r="Q3" s="61" t="s">
        <v>53</v>
      </c>
    </row>
    <row r="4" spans="1:19" s="18" customFormat="1" ht="180" x14ac:dyDescent="0.2">
      <c r="A4" s="62" t="s">
        <v>1</v>
      </c>
      <c r="B4" s="62" t="s">
        <v>54</v>
      </c>
      <c r="C4" s="63" t="s">
        <v>103</v>
      </c>
      <c r="D4" s="2" t="s">
        <v>55</v>
      </c>
      <c r="E4" s="2" t="s">
        <v>56</v>
      </c>
      <c r="F4" s="64" t="s">
        <v>57</v>
      </c>
      <c r="G4" s="2" t="s">
        <v>58</v>
      </c>
      <c r="H4" s="2" t="s">
        <v>59</v>
      </c>
      <c r="I4" s="2" t="s">
        <v>112</v>
      </c>
      <c r="J4" s="2" t="s">
        <v>115</v>
      </c>
      <c r="K4" s="2" t="s">
        <v>116</v>
      </c>
      <c r="L4" s="2" t="s">
        <v>60</v>
      </c>
      <c r="M4" s="2" t="s">
        <v>61</v>
      </c>
      <c r="N4" s="2" t="s">
        <v>62</v>
      </c>
      <c r="O4" s="2" t="s">
        <v>63</v>
      </c>
      <c r="P4" s="2" t="s">
        <v>64</v>
      </c>
      <c r="Q4" s="2" t="s">
        <v>65</v>
      </c>
    </row>
    <row r="5" spans="1:19" ht="10.5" customHeight="1" x14ac:dyDescent="0.2">
      <c r="A5" s="2">
        <v>1</v>
      </c>
      <c r="B5" s="2">
        <v>2</v>
      </c>
      <c r="C5" s="63">
        <v>3</v>
      </c>
      <c r="D5" s="2">
        <v>4</v>
      </c>
      <c r="E5" s="2" t="s">
        <v>117</v>
      </c>
      <c r="F5" s="64">
        <v>6</v>
      </c>
      <c r="G5" s="2">
        <v>7</v>
      </c>
      <c r="H5" s="2" t="s">
        <v>100</v>
      </c>
      <c r="I5" s="2">
        <v>9</v>
      </c>
      <c r="J5" s="62">
        <v>10</v>
      </c>
      <c r="K5" s="2" t="s">
        <v>101</v>
      </c>
      <c r="L5" s="2">
        <v>12</v>
      </c>
      <c r="M5" s="2">
        <v>13</v>
      </c>
      <c r="N5" s="2" t="s">
        <v>66</v>
      </c>
      <c r="O5" s="2">
        <v>15</v>
      </c>
      <c r="P5" s="2">
        <v>16</v>
      </c>
      <c r="Q5" s="2" t="s">
        <v>102</v>
      </c>
    </row>
    <row r="6" spans="1:19" s="8" customFormat="1" ht="11.25" customHeight="1" x14ac:dyDescent="0.2">
      <c r="A6" s="11">
        <v>1</v>
      </c>
      <c r="B6" s="11" t="s">
        <v>11</v>
      </c>
      <c r="C6" s="65">
        <v>2607.5</v>
      </c>
      <c r="D6" s="11"/>
      <c r="E6" s="66">
        <v>2546.4</v>
      </c>
      <c r="F6" s="66">
        <v>163038.9</v>
      </c>
      <c r="G6" s="3"/>
      <c r="H6" s="66">
        <v>196437.1</v>
      </c>
      <c r="I6" s="66">
        <v>1019647.4</v>
      </c>
      <c r="J6" s="67"/>
      <c r="K6" s="66">
        <v>1049</v>
      </c>
      <c r="L6" s="66">
        <v>49162.7</v>
      </c>
      <c r="M6" s="3"/>
      <c r="N6" s="66">
        <v>2860.2</v>
      </c>
      <c r="O6" s="3">
        <v>3272.5</v>
      </c>
      <c r="P6" s="32"/>
      <c r="Q6" s="66">
        <v>2818.3</v>
      </c>
      <c r="R6" s="19"/>
      <c r="S6" s="20"/>
    </row>
    <row r="7" spans="1:19" s="8" customFormat="1" ht="11.25" customHeight="1" x14ac:dyDescent="0.2">
      <c r="A7" s="11">
        <v>2</v>
      </c>
      <c r="B7" s="11" t="s">
        <v>12</v>
      </c>
      <c r="C7" s="65">
        <v>4499.8</v>
      </c>
      <c r="D7" s="11"/>
      <c r="E7" s="66">
        <v>4394.3</v>
      </c>
      <c r="F7" s="66">
        <v>217478.1</v>
      </c>
      <c r="G7" s="3"/>
      <c r="H7" s="66">
        <v>262028.1</v>
      </c>
      <c r="I7" s="66">
        <v>1858144.3</v>
      </c>
      <c r="J7" s="67"/>
      <c r="K7" s="66">
        <v>1911.7</v>
      </c>
      <c r="L7" s="66">
        <v>290885</v>
      </c>
      <c r="M7" s="3"/>
      <c r="N7" s="66">
        <v>16923.099999999999</v>
      </c>
      <c r="O7" s="3">
        <v>25408.1</v>
      </c>
      <c r="P7" s="32"/>
      <c r="Q7" s="66">
        <v>21881.7</v>
      </c>
      <c r="R7" s="19"/>
      <c r="S7" s="20"/>
    </row>
    <row r="8" spans="1:19" s="8" customFormat="1" ht="11.25" customHeight="1" x14ac:dyDescent="0.2">
      <c r="A8" s="11">
        <v>3</v>
      </c>
      <c r="B8" s="11" t="s">
        <v>13</v>
      </c>
      <c r="C8" s="65">
        <v>10382.299999999999</v>
      </c>
      <c r="D8" s="11"/>
      <c r="E8" s="66">
        <v>10138.9</v>
      </c>
      <c r="F8" s="66">
        <v>389661.9</v>
      </c>
      <c r="G8" s="3"/>
      <c r="H8" s="66">
        <v>469483.4</v>
      </c>
      <c r="I8" s="66">
        <v>3715043.6999999997</v>
      </c>
      <c r="J8" s="67"/>
      <c r="K8" s="66">
        <v>3822.2</v>
      </c>
      <c r="L8" s="66">
        <v>178058.2</v>
      </c>
      <c r="M8" s="3"/>
      <c r="N8" s="66">
        <v>10359.1</v>
      </c>
      <c r="O8" s="3">
        <v>25707.4</v>
      </c>
      <c r="P8" s="32"/>
      <c r="Q8" s="66">
        <v>22139.4</v>
      </c>
      <c r="R8" s="19"/>
      <c r="S8" s="20"/>
    </row>
    <row r="9" spans="1:19" s="8" customFormat="1" ht="11.25" customHeight="1" x14ac:dyDescent="0.2">
      <c r="A9" s="11">
        <v>4</v>
      </c>
      <c r="B9" s="11" t="s">
        <v>14</v>
      </c>
      <c r="C9" s="65">
        <v>7937.7</v>
      </c>
      <c r="D9" s="11"/>
      <c r="E9" s="66">
        <v>7751.6</v>
      </c>
      <c r="F9" s="66">
        <v>231177.7</v>
      </c>
      <c r="G9" s="3"/>
      <c r="H9" s="66">
        <v>278534</v>
      </c>
      <c r="I9" s="66">
        <v>1972850.5</v>
      </c>
      <c r="J9" s="67"/>
      <c r="K9" s="66">
        <v>2029.7</v>
      </c>
      <c r="L9" s="66">
        <v>178788.5</v>
      </c>
      <c r="M9" s="3"/>
      <c r="N9" s="66">
        <v>10401.6</v>
      </c>
      <c r="O9" s="3">
        <v>26773.9</v>
      </c>
      <c r="P9" s="32"/>
      <c r="Q9" s="66">
        <v>23057.9</v>
      </c>
      <c r="R9" s="19"/>
      <c r="S9" s="20"/>
    </row>
    <row r="10" spans="1:19" s="8" customFormat="1" ht="11.25" customHeight="1" x14ac:dyDescent="0.2">
      <c r="A10" s="11">
        <v>5</v>
      </c>
      <c r="B10" s="11" t="s">
        <v>15</v>
      </c>
      <c r="C10" s="65">
        <v>173908.1</v>
      </c>
      <c r="D10" s="11"/>
      <c r="E10" s="66">
        <v>169831.4</v>
      </c>
      <c r="F10" s="66">
        <v>3963564.7</v>
      </c>
      <c r="G10" s="3"/>
      <c r="H10" s="66">
        <v>4775493.5</v>
      </c>
      <c r="I10" s="66">
        <v>36833878.400000006</v>
      </c>
      <c r="J10" s="67"/>
      <c r="K10" s="66">
        <v>37896</v>
      </c>
      <c r="L10" s="66">
        <v>429936.9</v>
      </c>
      <c r="M10" s="3"/>
      <c r="N10" s="66">
        <v>25012.9</v>
      </c>
      <c r="O10" s="3">
        <v>176346.6</v>
      </c>
      <c r="P10" s="32"/>
      <c r="Q10" s="66">
        <v>151871.1</v>
      </c>
      <c r="R10" s="19"/>
      <c r="S10" s="20"/>
    </row>
    <row r="11" spans="1:19" s="8" customFormat="1" ht="11.25" customHeight="1" x14ac:dyDescent="0.2">
      <c r="A11" s="11">
        <v>6</v>
      </c>
      <c r="B11" s="11" t="s">
        <v>16</v>
      </c>
      <c r="C11" s="65">
        <v>46508.800000000003</v>
      </c>
      <c r="D11" s="11"/>
      <c r="E11" s="66">
        <v>45418.6</v>
      </c>
      <c r="F11" s="66">
        <v>1066939.8</v>
      </c>
      <c r="G11" s="3"/>
      <c r="H11" s="66">
        <v>1285500.3999999999</v>
      </c>
      <c r="I11" s="66">
        <v>13946645.699999999</v>
      </c>
      <c r="J11" s="67"/>
      <c r="K11" s="66">
        <v>14348.8</v>
      </c>
      <c r="L11" s="66">
        <v>392249.8</v>
      </c>
      <c r="M11" s="3"/>
      <c r="N11" s="66">
        <v>22820.3</v>
      </c>
      <c r="O11" s="3">
        <v>59071.1</v>
      </c>
      <c r="P11" s="32"/>
      <c r="Q11" s="66">
        <v>50872.5</v>
      </c>
      <c r="R11" s="19"/>
      <c r="S11" s="20"/>
    </row>
    <row r="12" spans="1:19" s="8" customFormat="1" ht="11.25" customHeight="1" x14ac:dyDescent="0.2">
      <c r="A12" s="11">
        <v>7</v>
      </c>
      <c r="B12" s="11" t="s">
        <v>17</v>
      </c>
      <c r="C12" s="65">
        <v>2919.2</v>
      </c>
      <c r="D12" s="11"/>
      <c r="E12" s="66">
        <v>2850.8</v>
      </c>
      <c r="F12" s="66">
        <v>99810.4</v>
      </c>
      <c r="G12" s="3"/>
      <c r="H12" s="66">
        <v>120256.4</v>
      </c>
      <c r="I12" s="66">
        <v>723373</v>
      </c>
      <c r="J12" s="67"/>
      <c r="K12" s="66">
        <v>744.2</v>
      </c>
      <c r="L12" s="66">
        <v>75262</v>
      </c>
      <c r="M12" s="3"/>
      <c r="N12" s="66">
        <v>4378.6000000000004</v>
      </c>
      <c r="O12" s="3">
        <v>8156.5</v>
      </c>
      <c r="P12" s="32"/>
      <c r="Q12" s="66">
        <v>7024.4</v>
      </c>
      <c r="R12" s="19"/>
      <c r="S12" s="20"/>
    </row>
    <row r="13" spans="1:19" s="8" customFormat="1" ht="11.25" customHeight="1" x14ac:dyDescent="0.2">
      <c r="A13" s="11">
        <v>8</v>
      </c>
      <c r="B13" s="11" t="s">
        <v>18</v>
      </c>
      <c r="C13" s="65">
        <v>29354.2</v>
      </c>
      <c r="D13" s="11"/>
      <c r="E13" s="66">
        <v>28666.1</v>
      </c>
      <c r="F13" s="66">
        <v>1303247.3</v>
      </c>
      <c r="G13" s="3"/>
      <c r="H13" s="66">
        <v>1570215.1</v>
      </c>
      <c r="I13" s="66">
        <v>10459478.199999999</v>
      </c>
      <c r="J13" s="67"/>
      <c r="K13" s="66">
        <v>10761.1</v>
      </c>
      <c r="L13" s="66">
        <v>16836</v>
      </c>
      <c r="M13" s="3"/>
      <c r="N13" s="66">
        <v>979.5</v>
      </c>
      <c r="O13" s="3">
        <v>35292.699999999997</v>
      </c>
      <c r="P13" s="32"/>
      <c r="Q13" s="66">
        <v>30394.400000000001</v>
      </c>
      <c r="R13" s="19"/>
      <c r="S13" s="20"/>
    </row>
    <row r="14" spans="1:19" s="8" customFormat="1" ht="11.25" customHeight="1" x14ac:dyDescent="0.2">
      <c r="A14" s="11">
        <v>9</v>
      </c>
      <c r="B14" s="11" t="s">
        <v>19</v>
      </c>
      <c r="C14" s="65">
        <v>3564.7</v>
      </c>
      <c r="D14" s="11"/>
      <c r="E14" s="66">
        <v>3481.1</v>
      </c>
      <c r="F14" s="66">
        <v>107671.5</v>
      </c>
      <c r="G14" s="3"/>
      <c r="H14" s="66">
        <v>129727.8</v>
      </c>
      <c r="I14" s="66">
        <v>739559.7</v>
      </c>
      <c r="J14" s="67"/>
      <c r="K14" s="66">
        <v>760.9</v>
      </c>
      <c r="L14" s="66">
        <v>37759</v>
      </c>
      <c r="M14" s="3"/>
      <c r="N14" s="66">
        <v>2196.6999999999998</v>
      </c>
      <c r="O14" s="3">
        <v>9626.7999999999993</v>
      </c>
      <c r="P14" s="32"/>
      <c r="Q14" s="66">
        <v>8290.7000000000007</v>
      </c>
      <c r="R14" s="19"/>
      <c r="S14" s="20"/>
    </row>
    <row r="15" spans="1:19" s="8" customFormat="1" ht="11.25" customHeight="1" x14ac:dyDescent="0.2">
      <c r="A15" s="11">
        <v>10</v>
      </c>
      <c r="B15" s="11" t="s">
        <v>20</v>
      </c>
      <c r="C15" s="65">
        <v>2101.8000000000002</v>
      </c>
      <c r="D15" s="11"/>
      <c r="E15" s="66">
        <v>2052.5</v>
      </c>
      <c r="F15" s="66">
        <v>165755</v>
      </c>
      <c r="G15" s="3"/>
      <c r="H15" s="66">
        <v>199709.6</v>
      </c>
      <c r="I15" s="66">
        <v>1785244</v>
      </c>
      <c r="J15" s="67"/>
      <c r="K15" s="66">
        <v>1836.7</v>
      </c>
      <c r="L15" s="66">
        <v>51465</v>
      </c>
      <c r="M15" s="3"/>
      <c r="N15" s="66">
        <v>2994.1</v>
      </c>
      <c r="O15" s="3">
        <v>7859</v>
      </c>
      <c r="P15" s="32"/>
      <c r="Q15" s="66">
        <v>6768.2</v>
      </c>
      <c r="R15" s="19"/>
      <c r="S15" s="20"/>
    </row>
    <row r="16" spans="1:19" s="8" customFormat="1" ht="11.25" customHeight="1" x14ac:dyDescent="0.2">
      <c r="A16" s="11">
        <v>11</v>
      </c>
      <c r="B16" s="11" t="s">
        <v>21</v>
      </c>
      <c r="C16" s="65">
        <v>2363.1</v>
      </c>
      <c r="D16" s="11"/>
      <c r="E16" s="66">
        <v>2307.6999999999998</v>
      </c>
      <c r="F16" s="66">
        <v>156876.29999999999</v>
      </c>
      <c r="G16" s="3"/>
      <c r="H16" s="66">
        <v>189012.1</v>
      </c>
      <c r="I16" s="66">
        <v>729181.2</v>
      </c>
      <c r="J16" s="67"/>
      <c r="K16" s="66">
        <v>750.2</v>
      </c>
      <c r="L16" s="66">
        <v>57401</v>
      </c>
      <c r="M16" s="3"/>
      <c r="N16" s="66">
        <v>3339.5</v>
      </c>
      <c r="O16" s="3">
        <v>9959</v>
      </c>
      <c r="P16" s="32"/>
      <c r="Q16" s="66">
        <v>8576.7999999999993</v>
      </c>
      <c r="R16" s="19"/>
      <c r="S16" s="20"/>
    </row>
    <row r="17" spans="1:19" s="8" customFormat="1" ht="11.25" customHeight="1" x14ac:dyDescent="0.2">
      <c r="A17" s="11">
        <v>12</v>
      </c>
      <c r="B17" s="11" t="s">
        <v>22</v>
      </c>
      <c r="C17" s="65">
        <v>4320</v>
      </c>
      <c r="D17" s="11"/>
      <c r="E17" s="66">
        <v>4218.7</v>
      </c>
      <c r="F17" s="66">
        <v>221201.1</v>
      </c>
      <c r="G17" s="3"/>
      <c r="H17" s="66">
        <v>266513.7</v>
      </c>
      <c r="I17" s="66">
        <v>1467197.6</v>
      </c>
      <c r="J17" s="67"/>
      <c r="K17" s="66">
        <v>1509.5</v>
      </c>
      <c r="L17" s="66">
        <v>467786.6</v>
      </c>
      <c r="M17" s="3"/>
      <c r="N17" s="66">
        <v>27214.9</v>
      </c>
      <c r="O17" s="3">
        <v>31141.4</v>
      </c>
      <c r="P17" s="32"/>
      <c r="Q17" s="66">
        <v>26819.200000000001</v>
      </c>
      <c r="R17" s="19"/>
      <c r="S17" s="20"/>
    </row>
    <row r="18" spans="1:19" s="8" customFormat="1" ht="11.25" customHeight="1" x14ac:dyDescent="0.2">
      <c r="A18" s="11">
        <v>13</v>
      </c>
      <c r="B18" s="11" t="s">
        <v>23</v>
      </c>
      <c r="C18" s="65">
        <v>15206.7</v>
      </c>
      <c r="D18" s="11"/>
      <c r="E18" s="66">
        <v>14850.2</v>
      </c>
      <c r="F18" s="66">
        <v>499098</v>
      </c>
      <c r="G18" s="3"/>
      <c r="H18" s="66">
        <v>601337.30000000005</v>
      </c>
      <c r="I18" s="66">
        <v>3406298</v>
      </c>
      <c r="J18" s="67"/>
      <c r="K18" s="66">
        <v>3504.5</v>
      </c>
      <c r="L18" s="66">
        <v>88216.4</v>
      </c>
      <c r="M18" s="3"/>
      <c r="N18" s="66">
        <v>5132.3</v>
      </c>
      <c r="O18" s="3">
        <v>23888</v>
      </c>
      <c r="P18" s="32"/>
      <c r="Q18" s="66">
        <v>20572.5</v>
      </c>
      <c r="R18" s="19"/>
      <c r="S18" s="20"/>
    </row>
    <row r="19" spans="1:19" s="8" customFormat="1" ht="11.25" customHeight="1" x14ac:dyDescent="0.2">
      <c r="A19" s="11">
        <v>14</v>
      </c>
      <c r="B19" s="11" t="s">
        <v>24</v>
      </c>
      <c r="C19" s="65">
        <v>2442</v>
      </c>
      <c r="D19" s="11"/>
      <c r="E19" s="66">
        <v>2384.8000000000002</v>
      </c>
      <c r="F19" s="66">
        <v>211011.5</v>
      </c>
      <c r="G19" s="3"/>
      <c r="H19" s="66">
        <v>254236.79999999999</v>
      </c>
      <c r="I19" s="66">
        <v>1171365</v>
      </c>
      <c r="J19" s="67"/>
      <c r="K19" s="66">
        <v>1205.0999999999999</v>
      </c>
      <c r="L19" s="66">
        <v>24065.4</v>
      </c>
      <c r="M19" s="3"/>
      <c r="N19" s="66">
        <v>1400.1</v>
      </c>
      <c r="O19" s="3">
        <v>13260.6</v>
      </c>
      <c r="P19" s="32"/>
      <c r="Q19" s="66">
        <v>11420.1</v>
      </c>
      <c r="R19" s="19"/>
      <c r="S19" s="20"/>
    </row>
    <row r="20" spans="1:19" s="8" customFormat="1" ht="11.25" customHeight="1" x14ac:dyDescent="0.2">
      <c r="A20" s="11">
        <v>15</v>
      </c>
      <c r="B20" s="11" t="s">
        <v>25</v>
      </c>
      <c r="C20" s="65">
        <v>7316.9</v>
      </c>
      <c r="D20" s="11"/>
      <c r="E20" s="66">
        <v>7145.4</v>
      </c>
      <c r="F20" s="66">
        <v>394595.6</v>
      </c>
      <c r="G20" s="3"/>
      <c r="H20" s="66">
        <v>475427.8</v>
      </c>
      <c r="I20" s="66">
        <v>2927186.4</v>
      </c>
      <c r="J20" s="67"/>
      <c r="K20" s="66">
        <v>3011.6</v>
      </c>
      <c r="L20" s="66">
        <v>329543.40000000002</v>
      </c>
      <c r="M20" s="3"/>
      <c r="N20" s="66">
        <v>19172.2</v>
      </c>
      <c r="O20" s="3">
        <v>26033.200000000001</v>
      </c>
      <c r="P20" s="32"/>
      <c r="Q20" s="66">
        <v>22420</v>
      </c>
      <c r="R20" s="19"/>
      <c r="S20" s="20"/>
    </row>
    <row r="21" spans="1:19" s="8" customFormat="1" ht="11.25" customHeight="1" x14ac:dyDescent="0.2">
      <c r="A21" s="11">
        <v>16</v>
      </c>
      <c r="B21" s="11" t="s">
        <v>26</v>
      </c>
      <c r="C21" s="65">
        <v>10723.7</v>
      </c>
      <c r="D21" s="11"/>
      <c r="E21" s="66">
        <v>10472.299999999999</v>
      </c>
      <c r="F21" s="66">
        <v>344174.2</v>
      </c>
      <c r="G21" s="3"/>
      <c r="H21" s="66">
        <v>414677.6</v>
      </c>
      <c r="I21" s="66">
        <v>4528295.5999999996</v>
      </c>
      <c r="J21" s="67"/>
      <c r="K21" s="66">
        <v>4658.8999999999996</v>
      </c>
      <c r="L21" s="66">
        <v>175647</v>
      </c>
      <c r="M21" s="3"/>
      <c r="N21" s="66">
        <v>10218.799999999999</v>
      </c>
      <c r="O21" s="3">
        <v>18560.599999999999</v>
      </c>
      <c r="P21" s="32"/>
      <c r="Q21" s="66">
        <v>15984.5</v>
      </c>
      <c r="R21" s="19"/>
      <c r="S21" s="20"/>
    </row>
    <row r="22" spans="1:19" s="8" customFormat="1" ht="11.25" customHeight="1" x14ac:dyDescent="0.2">
      <c r="A22" s="11">
        <v>17</v>
      </c>
      <c r="B22" s="11" t="s">
        <v>27</v>
      </c>
      <c r="C22" s="65">
        <v>7576.9</v>
      </c>
      <c r="D22" s="11"/>
      <c r="E22" s="66">
        <v>7399.3</v>
      </c>
      <c r="F22" s="66">
        <v>295654.7</v>
      </c>
      <c r="G22" s="3"/>
      <c r="H22" s="66">
        <v>356219</v>
      </c>
      <c r="I22" s="66">
        <v>2457799.5</v>
      </c>
      <c r="J22" s="67"/>
      <c r="K22" s="66">
        <v>2528.6999999999998</v>
      </c>
      <c r="L22" s="66">
        <v>31810</v>
      </c>
      <c r="M22" s="3"/>
      <c r="N22" s="66">
        <v>1850.6</v>
      </c>
      <c r="O22" s="3">
        <v>34774</v>
      </c>
      <c r="P22" s="32"/>
      <c r="Q22" s="66">
        <v>29947.7</v>
      </c>
      <c r="R22" s="19"/>
      <c r="S22" s="20"/>
    </row>
    <row r="23" spans="1:19" s="8" customFormat="1" ht="11.25" customHeight="1" x14ac:dyDescent="0.2">
      <c r="A23" s="11">
        <v>18</v>
      </c>
      <c r="B23" s="11" t="s">
        <v>28</v>
      </c>
      <c r="C23" s="65">
        <v>1091.5999999999999</v>
      </c>
      <c r="D23" s="11"/>
      <c r="E23" s="66">
        <v>1066</v>
      </c>
      <c r="F23" s="66">
        <v>100319.6</v>
      </c>
      <c r="G23" s="3"/>
      <c r="H23" s="66">
        <v>120869.9</v>
      </c>
      <c r="I23" s="66">
        <v>916475.2</v>
      </c>
      <c r="J23" s="67"/>
      <c r="K23" s="66">
        <v>942.9</v>
      </c>
      <c r="L23" s="66">
        <v>0</v>
      </c>
      <c r="M23" s="3"/>
      <c r="N23" s="66">
        <v>0</v>
      </c>
      <c r="O23" s="3">
        <v>10931</v>
      </c>
      <c r="P23" s="32"/>
      <c r="Q23" s="66">
        <v>9413.9</v>
      </c>
      <c r="R23" s="19"/>
      <c r="S23" s="20"/>
    </row>
    <row r="24" spans="1:19" s="8" customFormat="1" ht="11.25" customHeight="1" x14ac:dyDescent="0.2">
      <c r="A24" s="11">
        <v>19</v>
      </c>
      <c r="B24" s="11" t="s">
        <v>29</v>
      </c>
      <c r="C24" s="65">
        <v>3340.9</v>
      </c>
      <c r="D24" s="11"/>
      <c r="E24" s="66">
        <v>3262.6</v>
      </c>
      <c r="F24" s="66">
        <v>158746.1</v>
      </c>
      <c r="G24" s="3"/>
      <c r="H24" s="66">
        <v>191264.9</v>
      </c>
      <c r="I24" s="66">
        <v>1452069.8</v>
      </c>
      <c r="J24" s="67"/>
      <c r="K24" s="66">
        <v>1493.9</v>
      </c>
      <c r="L24" s="66">
        <v>196449</v>
      </c>
      <c r="M24" s="3"/>
      <c r="N24" s="66">
        <v>11429</v>
      </c>
      <c r="O24" s="3">
        <v>16166.8</v>
      </c>
      <c r="P24" s="32"/>
      <c r="Q24" s="66">
        <v>13923</v>
      </c>
      <c r="R24" s="19"/>
      <c r="S24" s="20"/>
    </row>
    <row r="25" spans="1:19" s="8" customFormat="1" ht="11.25" customHeight="1" x14ac:dyDescent="0.2">
      <c r="A25" s="11">
        <v>20</v>
      </c>
      <c r="B25" s="11" t="s">
        <v>30</v>
      </c>
      <c r="C25" s="65">
        <v>29220.9</v>
      </c>
      <c r="D25" s="11"/>
      <c r="E25" s="66">
        <v>28535.9</v>
      </c>
      <c r="F25" s="66">
        <v>597437.30000000005</v>
      </c>
      <c r="G25" s="3"/>
      <c r="H25" s="66">
        <v>719821.2</v>
      </c>
      <c r="I25" s="66">
        <v>6675704.7999999998</v>
      </c>
      <c r="J25" s="67"/>
      <c r="K25" s="66">
        <v>6868.2</v>
      </c>
      <c r="L25" s="66">
        <v>299795.8</v>
      </c>
      <c r="M25" s="3"/>
      <c r="N25" s="66">
        <v>17441.5</v>
      </c>
      <c r="O25" s="3">
        <v>29899</v>
      </c>
      <c r="P25" s="32"/>
      <c r="Q25" s="66">
        <v>25749.3</v>
      </c>
      <c r="R25" s="19"/>
      <c r="S25" s="20"/>
    </row>
    <row r="26" spans="1:19" s="8" customFormat="1" ht="11.25" customHeight="1" x14ac:dyDescent="0.2">
      <c r="A26" s="11">
        <v>21</v>
      </c>
      <c r="B26" s="11" t="s">
        <v>31</v>
      </c>
      <c r="C26" s="65">
        <v>2786</v>
      </c>
      <c r="D26" s="11"/>
      <c r="E26" s="66">
        <v>2720.7</v>
      </c>
      <c r="F26" s="66">
        <v>135142.29999999999</v>
      </c>
      <c r="G26" s="3"/>
      <c r="H26" s="66">
        <v>162825.9</v>
      </c>
      <c r="I26" s="66">
        <v>1260183.5</v>
      </c>
      <c r="J26" s="67"/>
      <c r="K26" s="66">
        <v>1296.5</v>
      </c>
      <c r="L26" s="66">
        <v>303293</v>
      </c>
      <c r="M26" s="3"/>
      <c r="N26" s="66">
        <v>17645</v>
      </c>
      <c r="O26" s="3">
        <v>14163</v>
      </c>
      <c r="P26" s="32"/>
      <c r="Q26" s="66">
        <v>12197.3</v>
      </c>
      <c r="R26" s="19"/>
      <c r="S26" s="20"/>
    </row>
    <row r="27" spans="1:19" s="8" customFormat="1" ht="11.25" customHeight="1" x14ac:dyDescent="0.2">
      <c r="A27" s="11">
        <v>22</v>
      </c>
      <c r="B27" s="11" t="s">
        <v>32</v>
      </c>
      <c r="C27" s="65">
        <v>5240.8999999999996</v>
      </c>
      <c r="D27" s="11"/>
      <c r="E27" s="66">
        <v>5118</v>
      </c>
      <c r="F27" s="66">
        <v>194095</v>
      </c>
      <c r="G27" s="3"/>
      <c r="H27" s="66">
        <v>233855</v>
      </c>
      <c r="I27" s="66">
        <v>2378639.8000000003</v>
      </c>
      <c r="J27" s="67"/>
      <c r="K27" s="66">
        <v>2447.1999999999998</v>
      </c>
      <c r="L27" s="66">
        <v>59521</v>
      </c>
      <c r="M27" s="3"/>
      <c r="N27" s="66">
        <v>3462.8</v>
      </c>
      <c r="O27" s="3">
        <v>12448</v>
      </c>
      <c r="P27" s="32"/>
      <c r="Q27" s="66">
        <v>10720.3</v>
      </c>
      <c r="R27" s="19"/>
      <c r="S27" s="20"/>
    </row>
    <row r="28" spans="1:19" s="8" customFormat="1" ht="11.25" customHeight="1" x14ac:dyDescent="0.2">
      <c r="A28" s="11">
        <v>23</v>
      </c>
      <c r="B28" s="11" t="s">
        <v>33</v>
      </c>
      <c r="C28" s="65">
        <v>2680</v>
      </c>
      <c r="D28" s="11"/>
      <c r="E28" s="66">
        <v>2617.1999999999998</v>
      </c>
      <c r="F28" s="66">
        <v>139010.5</v>
      </c>
      <c r="G28" s="3"/>
      <c r="H28" s="66">
        <v>167486.5</v>
      </c>
      <c r="I28" s="66">
        <v>1557988.1</v>
      </c>
      <c r="J28" s="67"/>
      <c r="K28" s="66">
        <v>1602.9</v>
      </c>
      <c r="L28" s="66">
        <v>56969.599999999999</v>
      </c>
      <c r="M28" s="3"/>
      <c r="N28" s="66">
        <v>3314.4</v>
      </c>
      <c r="O28" s="3">
        <v>9876</v>
      </c>
      <c r="P28" s="32"/>
      <c r="Q28" s="66">
        <v>8505.2999999999993</v>
      </c>
      <c r="R28" s="19"/>
      <c r="S28" s="20"/>
    </row>
    <row r="29" spans="1:19" s="8" customFormat="1" ht="11.25" customHeight="1" x14ac:dyDescent="0.2">
      <c r="A29" s="11">
        <v>24</v>
      </c>
      <c r="B29" s="11" t="s">
        <v>34</v>
      </c>
      <c r="C29" s="65">
        <v>1261.0999999999999</v>
      </c>
      <c r="D29" s="11"/>
      <c r="E29" s="66">
        <v>1231.5</v>
      </c>
      <c r="F29" s="66">
        <v>195393.6</v>
      </c>
      <c r="G29" s="3"/>
      <c r="H29" s="66">
        <v>235419.6</v>
      </c>
      <c r="I29" s="66">
        <v>870641.5</v>
      </c>
      <c r="J29" s="67"/>
      <c r="K29" s="66">
        <v>895.7</v>
      </c>
      <c r="L29" s="66">
        <v>550379</v>
      </c>
      <c r="M29" s="3"/>
      <c r="N29" s="66">
        <v>32019.9</v>
      </c>
      <c r="O29" s="3">
        <v>14777.7</v>
      </c>
      <c r="P29" s="32"/>
      <c r="Q29" s="66">
        <v>12726.7</v>
      </c>
      <c r="R29" s="19"/>
      <c r="S29" s="20"/>
    </row>
    <row r="30" spans="1:19" s="8" customFormat="1" ht="11.25" customHeight="1" x14ac:dyDescent="0.2">
      <c r="A30" s="11">
        <v>25</v>
      </c>
      <c r="B30" s="11" t="s">
        <v>35</v>
      </c>
      <c r="C30" s="65">
        <v>10099</v>
      </c>
      <c r="D30" s="11"/>
      <c r="E30" s="66">
        <v>9862.2999999999993</v>
      </c>
      <c r="F30" s="66">
        <v>358242.8</v>
      </c>
      <c r="G30" s="3"/>
      <c r="H30" s="66">
        <v>431628.2</v>
      </c>
      <c r="I30" s="66">
        <v>4903410.8999999994</v>
      </c>
      <c r="J30" s="67"/>
      <c r="K30" s="66">
        <v>5044.8</v>
      </c>
      <c r="L30" s="66">
        <v>220525</v>
      </c>
      <c r="M30" s="3"/>
      <c r="N30" s="66">
        <v>12829.7</v>
      </c>
      <c r="O30" s="3">
        <v>23496.3</v>
      </c>
      <c r="P30" s="32"/>
      <c r="Q30" s="66">
        <v>20235.2</v>
      </c>
      <c r="R30" s="19"/>
      <c r="S30" s="20"/>
    </row>
    <row r="31" spans="1:19" s="8" customFormat="1" ht="11.25" customHeight="1" x14ac:dyDescent="0.2">
      <c r="A31" s="11">
        <v>26</v>
      </c>
      <c r="B31" s="11" t="s">
        <v>36</v>
      </c>
      <c r="C31" s="65">
        <v>3018.8</v>
      </c>
      <c r="D31" s="11"/>
      <c r="E31" s="66">
        <v>2948</v>
      </c>
      <c r="F31" s="66">
        <v>85347.4</v>
      </c>
      <c r="G31" s="3"/>
      <c r="H31" s="66">
        <v>102830.7</v>
      </c>
      <c r="I31" s="66">
        <v>843028.3</v>
      </c>
      <c r="J31" s="67"/>
      <c r="K31" s="66">
        <v>867.3</v>
      </c>
      <c r="L31" s="66">
        <v>76907.600000000006</v>
      </c>
      <c r="M31" s="3"/>
      <c r="N31" s="66">
        <v>4474.3</v>
      </c>
      <c r="O31" s="3">
        <v>6798.8</v>
      </c>
      <c r="P31" s="32"/>
      <c r="Q31" s="66">
        <v>5855.2</v>
      </c>
      <c r="R31" s="19"/>
      <c r="S31" s="20"/>
    </row>
    <row r="32" spans="1:19" s="8" customFormat="1" ht="11.25" customHeight="1" x14ac:dyDescent="0.2">
      <c r="A32" s="11">
        <v>27</v>
      </c>
      <c r="B32" s="11" t="s">
        <v>37</v>
      </c>
      <c r="C32" s="65">
        <v>14143.5</v>
      </c>
      <c r="D32" s="11"/>
      <c r="E32" s="66">
        <v>13812</v>
      </c>
      <c r="F32" s="66">
        <v>652070.30000000005</v>
      </c>
      <c r="G32" s="3"/>
      <c r="H32" s="66">
        <v>785645.7</v>
      </c>
      <c r="I32" s="66">
        <v>7469509.0999999996</v>
      </c>
      <c r="J32" s="67"/>
      <c r="K32" s="66">
        <v>7684.9</v>
      </c>
      <c r="L32" s="66">
        <v>448939.3</v>
      </c>
      <c r="M32" s="3"/>
      <c r="N32" s="66">
        <v>26118.400000000001</v>
      </c>
      <c r="O32" s="3">
        <v>34575.199999999997</v>
      </c>
      <c r="P32" s="32"/>
      <c r="Q32" s="66">
        <v>29776.400000000001</v>
      </c>
      <c r="R32" s="19"/>
      <c r="S32" s="20"/>
    </row>
    <row r="33" spans="1:19" s="8" customFormat="1" ht="11.25" customHeight="1" x14ac:dyDescent="0.2">
      <c r="A33" s="11">
        <v>28</v>
      </c>
      <c r="B33" s="11" t="s">
        <v>38</v>
      </c>
      <c r="C33" s="65">
        <v>3960.5</v>
      </c>
      <c r="D33" s="11"/>
      <c r="E33" s="66">
        <v>3867.7</v>
      </c>
      <c r="F33" s="66">
        <v>114130.2</v>
      </c>
      <c r="G33" s="3"/>
      <c r="H33" s="66">
        <v>137509.6</v>
      </c>
      <c r="I33" s="66">
        <v>1327129.7</v>
      </c>
      <c r="J33" s="67"/>
      <c r="K33" s="66">
        <v>1365.4</v>
      </c>
      <c r="L33" s="66">
        <v>94512</v>
      </c>
      <c r="M33" s="3"/>
      <c r="N33" s="66">
        <v>5498.5</v>
      </c>
      <c r="O33" s="3">
        <v>7732.3</v>
      </c>
      <c r="P33" s="32"/>
      <c r="Q33" s="66">
        <v>6659.1</v>
      </c>
      <c r="R33" s="19"/>
      <c r="S33" s="20"/>
    </row>
    <row r="34" spans="1:19" s="8" customFormat="1" ht="11.25" customHeight="1" x14ac:dyDescent="0.2">
      <c r="A34" s="11">
        <v>29</v>
      </c>
      <c r="B34" s="11" t="s">
        <v>39</v>
      </c>
      <c r="C34" s="65">
        <v>1988</v>
      </c>
      <c r="D34" s="11"/>
      <c r="E34" s="66">
        <v>1941.4</v>
      </c>
      <c r="F34" s="66">
        <v>82225.600000000006</v>
      </c>
      <c r="G34" s="3"/>
      <c r="H34" s="66">
        <v>99069.4</v>
      </c>
      <c r="I34" s="66">
        <v>971798.4</v>
      </c>
      <c r="J34" s="67"/>
      <c r="K34" s="66">
        <v>999.8</v>
      </c>
      <c r="L34" s="66">
        <v>254333</v>
      </c>
      <c r="M34" s="3"/>
      <c r="N34" s="66">
        <v>14796.6</v>
      </c>
      <c r="O34" s="3">
        <v>14218.5</v>
      </c>
      <c r="P34" s="32"/>
      <c r="Q34" s="66">
        <v>12245.1</v>
      </c>
      <c r="R34" s="19"/>
      <c r="S34" s="20"/>
    </row>
    <row r="35" spans="1:19" s="8" customFormat="1" ht="11.25" customHeight="1" x14ac:dyDescent="0.2">
      <c r="A35" s="11">
        <v>30</v>
      </c>
      <c r="B35" s="11" t="s">
        <v>40</v>
      </c>
      <c r="C35" s="65">
        <v>15479.7</v>
      </c>
      <c r="D35" s="11"/>
      <c r="E35" s="66">
        <v>15116.8</v>
      </c>
      <c r="F35" s="66">
        <v>568337.9</v>
      </c>
      <c r="G35" s="3"/>
      <c r="H35" s="66">
        <v>684760.9</v>
      </c>
      <c r="I35" s="66">
        <v>6497297.7999999998</v>
      </c>
      <c r="J35" s="67"/>
      <c r="K35" s="66">
        <v>6684.6</v>
      </c>
      <c r="L35" s="66">
        <v>244992</v>
      </c>
      <c r="M35" s="3"/>
      <c r="N35" s="66">
        <v>14253.1</v>
      </c>
      <c r="O35" s="3">
        <v>35165</v>
      </c>
      <c r="P35" s="32"/>
      <c r="Q35" s="66">
        <v>30284.400000000001</v>
      </c>
      <c r="R35" s="19"/>
      <c r="S35" s="20"/>
    </row>
    <row r="36" spans="1:19" s="8" customFormat="1" ht="11.25" customHeight="1" x14ac:dyDescent="0.2">
      <c r="A36" s="11">
        <v>31</v>
      </c>
      <c r="B36" s="11" t="s">
        <v>41</v>
      </c>
      <c r="C36" s="65">
        <v>1544.3</v>
      </c>
      <c r="D36" s="11"/>
      <c r="E36" s="66">
        <v>1508.1</v>
      </c>
      <c r="F36" s="66">
        <v>173607.9</v>
      </c>
      <c r="G36" s="3"/>
      <c r="H36" s="66">
        <v>209171.20000000001</v>
      </c>
      <c r="I36" s="66">
        <v>1225597.8999999999</v>
      </c>
      <c r="J36" s="67"/>
      <c r="K36" s="66">
        <v>1260.9000000000001</v>
      </c>
      <c r="L36" s="66">
        <v>972041</v>
      </c>
      <c r="M36" s="3"/>
      <c r="N36" s="66">
        <v>56551.4</v>
      </c>
      <c r="O36" s="3">
        <v>24715</v>
      </c>
      <c r="P36" s="32"/>
      <c r="Q36" s="66">
        <v>21284.799999999999</v>
      </c>
      <c r="R36" s="19"/>
      <c r="S36" s="20"/>
    </row>
    <row r="37" spans="1:19" s="8" customFormat="1" ht="11.25" customHeight="1" x14ac:dyDescent="0.2">
      <c r="A37" s="11">
        <v>32</v>
      </c>
      <c r="B37" s="11" t="s">
        <v>42</v>
      </c>
      <c r="C37" s="65">
        <v>6236</v>
      </c>
      <c r="D37" s="11"/>
      <c r="E37" s="66">
        <v>6089.8</v>
      </c>
      <c r="F37" s="66">
        <v>325528.09999999998</v>
      </c>
      <c r="G37" s="3"/>
      <c r="H37" s="66">
        <v>392211.9</v>
      </c>
      <c r="I37" s="66">
        <v>2779746.4</v>
      </c>
      <c r="J37" s="67"/>
      <c r="K37" s="66">
        <v>2859.9</v>
      </c>
      <c r="L37" s="66">
        <v>193249.6</v>
      </c>
      <c r="M37" s="3"/>
      <c r="N37" s="66">
        <v>11242.9</v>
      </c>
      <c r="O37" s="3">
        <v>15363</v>
      </c>
      <c r="P37" s="32"/>
      <c r="Q37" s="66">
        <v>13230.7</v>
      </c>
      <c r="R37" s="19"/>
      <c r="S37" s="20"/>
    </row>
    <row r="38" spans="1:19" s="8" customFormat="1" ht="11.25" customHeight="1" x14ac:dyDescent="0.2">
      <c r="A38" s="11">
        <v>33</v>
      </c>
      <c r="B38" s="11" t="s">
        <v>43</v>
      </c>
      <c r="C38" s="65">
        <v>7235.4</v>
      </c>
      <c r="D38" s="11"/>
      <c r="E38" s="66">
        <v>7065.8</v>
      </c>
      <c r="F38" s="66">
        <v>407033.8</v>
      </c>
      <c r="G38" s="3"/>
      <c r="H38" s="66">
        <v>490413.9</v>
      </c>
      <c r="I38" s="66">
        <v>3202018.6</v>
      </c>
      <c r="J38" s="67"/>
      <c r="K38" s="66">
        <v>3294.3</v>
      </c>
      <c r="L38" s="66">
        <v>57030.6</v>
      </c>
      <c r="M38" s="3"/>
      <c r="N38" s="66">
        <v>3317.9</v>
      </c>
      <c r="O38" s="3">
        <v>26547.599999999999</v>
      </c>
      <c r="P38" s="32"/>
      <c r="Q38" s="66">
        <v>22863</v>
      </c>
      <c r="R38" s="19"/>
      <c r="S38" s="20"/>
    </row>
    <row r="39" spans="1:19" s="8" customFormat="1" ht="11.25" customHeight="1" x14ac:dyDescent="0.2">
      <c r="A39" s="11">
        <v>34</v>
      </c>
      <c r="B39" s="11" t="s">
        <v>44</v>
      </c>
      <c r="C39" s="65">
        <v>1452.5</v>
      </c>
      <c r="D39" s="11"/>
      <c r="E39" s="66">
        <v>1418.5</v>
      </c>
      <c r="F39" s="66">
        <v>120590</v>
      </c>
      <c r="G39" s="3"/>
      <c r="H39" s="66">
        <v>145292.6</v>
      </c>
      <c r="I39" s="66">
        <v>954003.9</v>
      </c>
      <c r="J39" s="67"/>
      <c r="K39" s="66">
        <v>981.5</v>
      </c>
      <c r="L39" s="66">
        <v>228926</v>
      </c>
      <c r="M39" s="3"/>
      <c r="N39" s="66">
        <v>13318.5</v>
      </c>
      <c r="O39" s="3">
        <v>16607.2</v>
      </c>
      <c r="P39" s="32"/>
      <c r="Q39" s="66">
        <v>14302.3</v>
      </c>
      <c r="R39" s="19"/>
      <c r="S39" s="20"/>
    </row>
    <row r="40" spans="1:19" s="8" customFormat="1" ht="11.25" customHeight="1" x14ac:dyDescent="0.2">
      <c r="A40" s="11">
        <v>35</v>
      </c>
      <c r="B40" s="11" t="s">
        <v>45</v>
      </c>
      <c r="C40" s="65">
        <v>2116</v>
      </c>
      <c r="D40" s="11"/>
      <c r="E40" s="66">
        <v>2066.4</v>
      </c>
      <c r="F40" s="66">
        <v>162066.29999999999</v>
      </c>
      <c r="G40" s="3"/>
      <c r="H40" s="66">
        <v>195265.3</v>
      </c>
      <c r="I40" s="66">
        <v>1310110.6000000001</v>
      </c>
      <c r="J40" s="67"/>
      <c r="K40" s="66">
        <v>1347.9</v>
      </c>
      <c r="L40" s="66">
        <v>159519</v>
      </c>
      <c r="M40" s="3"/>
      <c r="N40" s="66">
        <v>9280.5</v>
      </c>
      <c r="O40" s="3">
        <v>9081.9</v>
      </c>
      <c r="P40" s="32"/>
      <c r="Q40" s="66">
        <v>7821.4</v>
      </c>
      <c r="R40" s="19"/>
      <c r="S40" s="20"/>
    </row>
    <row r="41" spans="1:19" s="8" customFormat="1" ht="11.25" customHeight="1" x14ac:dyDescent="0.2">
      <c r="A41" s="11">
        <v>36</v>
      </c>
      <c r="B41" s="11" t="s">
        <v>46</v>
      </c>
      <c r="C41" s="65">
        <v>5264.2</v>
      </c>
      <c r="D41" s="11"/>
      <c r="E41" s="66">
        <v>5140.8</v>
      </c>
      <c r="F41" s="66">
        <v>196250.2</v>
      </c>
      <c r="G41" s="3"/>
      <c r="H41" s="66">
        <v>236451.7</v>
      </c>
      <c r="I41" s="66">
        <v>2729297.9</v>
      </c>
      <c r="J41" s="67"/>
      <c r="K41" s="66">
        <v>2808</v>
      </c>
      <c r="L41" s="66">
        <v>36167.699999999997</v>
      </c>
      <c r="M41" s="3"/>
      <c r="N41" s="66">
        <v>2104.1999999999998</v>
      </c>
      <c r="O41" s="3">
        <v>17532.7</v>
      </c>
      <c r="P41" s="32"/>
      <c r="Q41" s="66">
        <v>15099.3</v>
      </c>
      <c r="R41" s="19"/>
      <c r="S41" s="20"/>
    </row>
    <row r="42" spans="1:19" s="8" customFormat="1" ht="11.25" customHeight="1" x14ac:dyDescent="0.2">
      <c r="A42" s="11">
        <v>37</v>
      </c>
      <c r="B42" s="11" t="s">
        <v>47</v>
      </c>
      <c r="C42" s="65">
        <v>195967.4</v>
      </c>
      <c r="D42" s="11"/>
      <c r="E42" s="66">
        <v>191373.6</v>
      </c>
      <c r="F42" s="66">
        <v>4399883.0999999996</v>
      </c>
      <c r="G42" s="3"/>
      <c r="H42" s="66">
        <v>5301190.9000000004</v>
      </c>
      <c r="I42" s="66">
        <v>50609338.399999999</v>
      </c>
      <c r="J42" s="67"/>
      <c r="K42" s="66">
        <v>52068.6</v>
      </c>
      <c r="L42" s="66">
        <v>199528</v>
      </c>
      <c r="M42" s="3"/>
      <c r="N42" s="66">
        <v>11608.1</v>
      </c>
      <c r="O42" s="3">
        <v>217408</v>
      </c>
      <c r="P42" s="32"/>
      <c r="Q42" s="66">
        <v>187233.6</v>
      </c>
      <c r="R42" s="19"/>
      <c r="S42" s="20"/>
    </row>
    <row r="43" spans="1:19" s="8" customFormat="1" ht="11.25" customHeight="1" x14ac:dyDescent="0.2">
      <c r="A43" s="11">
        <v>38</v>
      </c>
      <c r="B43" s="11" t="s">
        <v>48</v>
      </c>
      <c r="C43" s="65">
        <v>900375</v>
      </c>
      <c r="D43" s="11"/>
      <c r="E43" s="66">
        <v>879268.9</v>
      </c>
      <c r="F43" s="66">
        <v>25965187.300000001</v>
      </c>
      <c r="G43" s="3"/>
      <c r="H43" s="66">
        <v>31284107.300000001</v>
      </c>
      <c r="I43" s="66">
        <v>255563021.80000001</v>
      </c>
      <c r="J43" s="67"/>
      <c r="K43" s="66">
        <v>262932</v>
      </c>
      <c r="L43" s="66">
        <v>457365.3</v>
      </c>
      <c r="M43" s="3"/>
      <c r="N43" s="66">
        <v>26608.6</v>
      </c>
      <c r="O43" s="3">
        <v>486839</v>
      </c>
      <c r="P43" s="32"/>
      <c r="Q43" s="66">
        <v>419269.7</v>
      </c>
      <c r="R43" s="19"/>
      <c r="S43" s="20"/>
    </row>
    <row r="44" spans="1:19" s="8" customFormat="1" ht="11.25" customHeight="1" x14ac:dyDescent="0.2">
      <c r="A44" s="11">
        <v>39</v>
      </c>
      <c r="B44" s="12" t="s">
        <v>49</v>
      </c>
      <c r="C44" s="65">
        <v>261.3</v>
      </c>
      <c r="D44" s="11"/>
      <c r="E44" s="66">
        <v>255.2</v>
      </c>
      <c r="F44" s="66">
        <v>50991.5</v>
      </c>
      <c r="G44" s="3"/>
      <c r="H44" s="66">
        <v>61437</v>
      </c>
      <c r="I44" s="66">
        <v>150002.20000000001</v>
      </c>
      <c r="J44" s="67"/>
      <c r="K44" s="66">
        <v>154.30000000000001</v>
      </c>
      <c r="L44" s="66">
        <v>1899.1</v>
      </c>
      <c r="M44" s="3"/>
      <c r="N44" s="66">
        <v>110.5</v>
      </c>
      <c r="O44" s="3">
        <v>360.2</v>
      </c>
      <c r="P44" s="32"/>
      <c r="Q44" s="66">
        <v>310.2</v>
      </c>
      <c r="R44" s="21"/>
    </row>
    <row r="45" spans="1:19" s="8" customFormat="1" ht="11.25" customHeight="1" x14ac:dyDescent="0.2">
      <c r="A45" s="11">
        <v>40</v>
      </c>
      <c r="B45" s="12" t="s">
        <v>50</v>
      </c>
      <c r="C45" s="65">
        <v>1686.6</v>
      </c>
      <c r="D45" s="11"/>
      <c r="E45" s="66">
        <v>1647.1</v>
      </c>
      <c r="F45" s="66">
        <v>86603</v>
      </c>
      <c r="G45" s="3"/>
      <c r="H45" s="66">
        <v>104343.5</v>
      </c>
      <c r="I45" s="66">
        <v>978851.3</v>
      </c>
      <c r="J45" s="67"/>
      <c r="K45" s="66">
        <v>1007.1</v>
      </c>
      <c r="L45" s="66">
        <v>0</v>
      </c>
      <c r="M45" s="3"/>
      <c r="N45" s="66">
        <v>0</v>
      </c>
      <c r="O45" s="3">
        <v>504</v>
      </c>
      <c r="P45" s="32"/>
      <c r="Q45" s="66">
        <v>434</v>
      </c>
      <c r="R45" s="21"/>
    </row>
    <row r="46" spans="1:19" s="8" customFormat="1" ht="11.25" customHeight="1" x14ac:dyDescent="0.2">
      <c r="A46" s="11">
        <v>41</v>
      </c>
      <c r="B46" s="12" t="s">
        <v>51</v>
      </c>
      <c r="C46" s="65">
        <v>2432.9</v>
      </c>
      <c r="D46" s="11"/>
      <c r="E46" s="66">
        <v>2375.9</v>
      </c>
      <c r="F46" s="66">
        <v>58611.199999999997</v>
      </c>
      <c r="G46" s="3"/>
      <c r="H46" s="66">
        <v>70617.600000000006</v>
      </c>
      <c r="I46" s="66">
        <v>195148.30000000002</v>
      </c>
      <c r="J46" s="67"/>
      <c r="K46" s="66">
        <v>200.8</v>
      </c>
      <c r="L46" s="66">
        <v>0</v>
      </c>
      <c r="M46" s="3"/>
      <c r="N46" s="66">
        <v>0</v>
      </c>
      <c r="O46" s="3">
        <v>2325.8000000000002</v>
      </c>
      <c r="P46" s="32"/>
      <c r="Q46" s="66">
        <v>2003</v>
      </c>
      <c r="R46" s="21"/>
    </row>
    <row r="47" spans="1:19" s="8" customFormat="1" ht="11.25" customHeight="1" x14ac:dyDescent="0.2">
      <c r="A47" s="22"/>
      <c r="B47" s="68" t="s">
        <v>52</v>
      </c>
      <c r="C47" s="35">
        <f>SUM(C6:C46)</f>
        <v>1552615.9000000001</v>
      </c>
      <c r="D47" s="36">
        <v>1516220.3</v>
      </c>
      <c r="E47" s="35">
        <f>SUM(E6:E46)</f>
        <v>1516220.3</v>
      </c>
      <c r="F47" s="35">
        <f>SUM(F6:F46)</f>
        <v>45157807.700000003</v>
      </c>
      <c r="G47" s="36">
        <v>54408300</v>
      </c>
      <c r="H47" s="35">
        <v>54408300.100000001</v>
      </c>
      <c r="I47" s="35">
        <f>SUM(I6:I46)</f>
        <v>446562202.40000004</v>
      </c>
      <c r="J47" s="37">
        <v>459438.41949543194</v>
      </c>
      <c r="K47" s="35">
        <f>SUM(K6:K46)</f>
        <v>459438.1999999999</v>
      </c>
      <c r="L47" s="35">
        <f>SUM(L6:L46)</f>
        <v>7987215.4999999981</v>
      </c>
      <c r="M47" s="37">
        <v>929360.44303999993</v>
      </c>
      <c r="N47" s="35">
        <f>SUM(N6:N46)</f>
        <v>464680.3</v>
      </c>
      <c r="O47" s="35">
        <f>SUM(O6:O46)</f>
        <v>1582663.4</v>
      </c>
      <c r="P47" s="36">
        <v>1363002.7000000002</v>
      </c>
      <c r="Q47" s="35">
        <f>SUM(Q6:Q46)</f>
        <v>1363002.6</v>
      </c>
      <c r="R47" s="23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82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Zeros="0" view="pageBreakPreview" zoomScale="85" zoomScaleNormal="100" zoomScaleSheetLayoutView="85" workbookViewId="0">
      <pane xSplit="2" ySplit="5" topLeftCell="C27" activePane="bottomRight" state="frozen"/>
      <selection activeCell="E63" sqref="E63"/>
      <selection pane="topRight" activeCell="E63" sqref="E63"/>
      <selection pane="bottomLeft" activeCell="E63" sqref="E63"/>
      <selection pane="bottomRight" activeCell="E63" sqref="E63"/>
    </sheetView>
  </sheetViews>
  <sheetFormatPr defaultColWidth="8" defaultRowHeight="11.25" x14ac:dyDescent="0.2"/>
  <cols>
    <col min="1" max="1" width="3.28515625" style="33" customWidth="1"/>
    <col min="2" max="2" width="22.140625" style="33" customWidth="1"/>
    <col min="3" max="3" width="14.28515625" style="31" customWidth="1"/>
    <col min="4" max="4" width="14.7109375" style="31" customWidth="1"/>
    <col min="5" max="5" width="13.7109375" style="31" customWidth="1"/>
    <col min="6" max="6" width="17" style="31" customWidth="1"/>
    <col min="7" max="7" width="13.28515625" style="33" customWidth="1"/>
    <col min="8" max="8" width="10.85546875" style="33" customWidth="1"/>
    <col min="9" max="9" width="13.140625" style="33" customWidth="1"/>
    <col min="10" max="10" width="13.7109375" style="33" customWidth="1"/>
    <col min="11" max="12" width="8" style="33"/>
    <col min="13" max="13" width="8.28515625" style="33" bestFit="1" customWidth="1"/>
    <col min="14" max="16384" width="8" style="33"/>
  </cols>
  <sheetData>
    <row r="1" spans="1:13" ht="15.75" customHeight="1" x14ac:dyDescent="0.2">
      <c r="B1" s="77" t="s">
        <v>67</v>
      </c>
      <c r="C1" s="77"/>
      <c r="D1" s="77"/>
      <c r="E1" s="77"/>
      <c r="F1" s="77"/>
      <c r="G1" s="77"/>
      <c r="H1" s="77"/>
      <c r="I1" s="77"/>
      <c r="J1" s="77"/>
    </row>
    <row r="3" spans="1:13" ht="34.5" customHeight="1" x14ac:dyDescent="0.2">
      <c r="A3" s="70" t="s">
        <v>1</v>
      </c>
      <c r="B3" s="70" t="s">
        <v>54</v>
      </c>
      <c r="C3" s="70" t="s">
        <v>119</v>
      </c>
      <c r="D3" s="78" t="s">
        <v>110</v>
      </c>
      <c r="E3" s="78"/>
      <c r="F3" s="78"/>
      <c r="G3" s="78"/>
      <c r="H3" s="78"/>
      <c r="I3" s="78"/>
      <c r="J3" s="79" t="s">
        <v>106</v>
      </c>
    </row>
    <row r="4" spans="1:13" ht="84.75" customHeight="1" x14ac:dyDescent="0.2">
      <c r="A4" s="70"/>
      <c r="B4" s="70"/>
      <c r="C4" s="70"/>
      <c r="D4" s="39" t="s">
        <v>105</v>
      </c>
      <c r="E4" s="53" t="s">
        <v>68</v>
      </c>
      <c r="F4" s="40" t="s">
        <v>114</v>
      </c>
      <c r="G4" s="40" t="s">
        <v>69</v>
      </c>
      <c r="H4" s="40" t="s">
        <v>70</v>
      </c>
      <c r="I4" s="40" t="s">
        <v>71</v>
      </c>
      <c r="J4" s="79"/>
    </row>
    <row r="5" spans="1:13" s="42" customFormat="1" ht="22.5" x14ac:dyDescent="0.2">
      <c r="A5" s="39">
        <v>1</v>
      </c>
      <c r="B5" s="39">
        <v>2</v>
      </c>
      <c r="C5" s="39">
        <v>3</v>
      </c>
      <c r="D5" s="39">
        <v>4</v>
      </c>
      <c r="E5" s="54">
        <v>5</v>
      </c>
      <c r="F5" s="54">
        <v>6</v>
      </c>
      <c r="G5" s="54">
        <v>7</v>
      </c>
      <c r="H5" s="55">
        <v>8</v>
      </c>
      <c r="I5" s="55" t="s">
        <v>72</v>
      </c>
      <c r="J5" s="54" t="s">
        <v>73</v>
      </c>
    </row>
    <row r="6" spans="1:13" x14ac:dyDescent="0.2">
      <c r="A6" s="24">
        <v>1</v>
      </c>
      <c r="B6" s="25" t="s">
        <v>11</v>
      </c>
      <c r="C6" s="43">
        <v>14481</v>
      </c>
      <c r="D6" s="56">
        <v>2546.4</v>
      </c>
      <c r="E6" s="57">
        <v>67181.5</v>
      </c>
      <c r="F6" s="56">
        <v>1049</v>
      </c>
      <c r="G6" s="56">
        <v>2860.2</v>
      </c>
      <c r="H6" s="56">
        <v>2818.3</v>
      </c>
      <c r="I6" s="58">
        <f>SUM(D6:H6)</f>
        <v>76455.399999999994</v>
      </c>
      <c r="J6" s="38">
        <v>0.63238872626620857</v>
      </c>
      <c r="K6" s="59"/>
      <c r="L6" s="34"/>
      <c r="M6" s="59"/>
    </row>
    <row r="7" spans="1:13" x14ac:dyDescent="0.2">
      <c r="A7" s="24">
        <v>2</v>
      </c>
      <c r="B7" s="25" t="s">
        <v>12</v>
      </c>
      <c r="C7" s="43">
        <v>19480</v>
      </c>
      <c r="D7" s="56">
        <v>4394.3</v>
      </c>
      <c r="E7" s="57">
        <v>89613.6</v>
      </c>
      <c r="F7" s="56">
        <v>1911.7</v>
      </c>
      <c r="G7" s="56">
        <v>16923.099999999999</v>
      </c>
      <c r="H7" s="56">
        <v>21881.7</v>
      </c>
      <c r="I7" s="58">
        <f t="shared" ref="I7:I46" si="0">SUM(D7:H7)</f>
        <v>134724.40000000002</v>
      </c>
      <c r="J7" s="38">
        <v>0.82838421241593352</v>
      </c>
      <c r="K7" s="59"/>
      <c r="L7" s="34"/>
      <c r="M7" s="59"/>
    </row>
    <row r="8" spans="1:13" x14ac:dyDescent="0.2">
      <c r="A8" s="24">
        <v>3</v>
      </c>
      <c r="B8" s="25" t="s">
        <v>13</v>
      </c>
      <c r="C8" s="43">
        <v>33991</v>
      </c>
      <c r="D8" s="56">
        <v>10138.9</v>
      </c>
      <c r="E8" s="57">
        <v>160563.29999999999</v>
      </c>
      <c r="F8" s="56">
        <v>3822.2</v>
      </c>
      <c r="G8" s="56">
        <v>10359.1</v>
      </c>
      <c r="H8" s="56">
        <v>22139.4</v>
      </c>
      <c r="I8" s="58">
        <f t="shared" si="0"/>
        <v>207022.9</v>
      </c>
      <c r="J8" s="38">
        <v>0.7295061444929134</v>
      </c>
      <c r="K8" s="59"/>
      <c r="L8" s="34"/>
      <c r="M8" s="59"/>
    </row>
    <row r="9" spans="1:13" x14ac:dyDescent="0.2">
      <c r="A9" s="24">
        <v>4</v>
      </c>
      <c r="B9" s="25" t="s">
        <v>14</v>
      </c>
      <c r="C9" s="43">
        <v>25590</v>
      </c>
      <c r="D9" s="56">
        <v>7751.6</v>
      </c>
      <c r="E9" s="57">
        <v>95258.6</v>
      </c>
      <c r="F9" s="56">
        <v>2029.7</v>
      </c>
      <c r="G9" s="56">
        <v>10401.6</v>
      </c>
      <c r="H9" s="56">
        <v>23057.9</v>
      </c>
      <c r="I9" s="58">
        <f t="shared" si="0"/>
        <v>138499.40000000002</v>
      </c>
      <c r="J9" s="38">
        <v>0.64826431237369042</v>
      </c>
      <c r="K9" s="59"/>
      <c r="L9" s="34"/>
      <c r="M9" s="59"/>
    </row>
    <row r="10" spans="1:13" x14ac:dyDescent="0.2">
      <c r="A10" s="24">
        <v>5</v>
      </c>
      <c r="B10" s="25" t="s">
        <v>15</v>
      </c>
      <c r="C10" s="43">
        <v>201570</v>
      </c>
      <c r="D10" s="56">
        <v>169831.4</v>
      </c>
      <c r="E10" s="57">
        <v>1633218.8</v>
      </c>
      <c r="F10" s="56">
        <v>37896</v>
      </c>
      <c r="G10" s="56">
        <v>25012.9</v>
      </c>
      <c r="H10" s="56">
        <v>151871.1</v>
      </c>
      <c r="I10" s="58">
        <f t="shared" si="0"/>
        <v>2017830.2</v>
      </c>
      <c r="J10" s="38">
        <v>1.1990387803245546</v>
      </c>
      <c r="K10" s="59"/>
      <c r="L10" s="34"/>
      <c r="M10" s="59"/>
    </row>
    <row r="11" spans="1:13" x14ac:dyDescent="0.2">
      <c r="A11" s="24">
        <v>6</v>
      </c>
      <c r="B11" s="25" t="s">
        <v>16</v>
      </c>
      <c r="C11" s="43">
        <v>100539</v>
      </c>
      <c r="D11" s="56">
        <v>45418.6</v>
      </c>
      <c r="E11" s="57">
        <v>439641.1</v>
      </c>
      <c r="F11" s="56">
        <v>14348.8</v>
      </c>
      <c r="G11" s="56">
        <v>22820.3</v>
      </c>
      <c r="H11" s="56">
        <v>50872.5</v>
      </c>
      <c r="I11" s="58">
        <f t="shared" si="0"/>
        <v>573101.29999999993</v>
      </c>
      <c r="J11" s="38">
        <v>0.68276514150004164</v>
      </c>
      <c r="K11" s="59"/>
      <c r="L11" s="34"/>
      <c r="M11" s="59"/>
    </row>
    <row r="12" spans="1:13" x14ac:dyDescent="0.2">
      <c r="A12" s="24">
        <v>7</v>
      </c>
      <c r="B12" s="25" t="s">
        <v>17</v>
      </c>
      <c r="C12" s="43">
        <v>9964</v>
      </c>
      <c r="D12" s="56">
        <v>2850.8</v>
      </c>
      <c r="E12" s="57">
        <v>41127.699999999997</v>
      </c>
      <c r="F12" s="56">
        <v>744.2</v>
      </c>
      <c r="G12" s="56">
        <v>4378.6000000000004</v>
      </c>
      <c r="H12" s="56">
        <v>7024.4</v>
      </c>
      <c r="I12" s="58">
        <f t="shared" si="0"/>
        <v>56125.7</v>
      </c>
      <c r="J12" s="38">
        <v>0.67468733765208566</v>
      </c>
      <c r="K12" s="59"/>
      <c r="L12" s="34"/>
      <c r="M12" s="59"/>
    </row>
    <row r="13" spans="1:13" x14ac:dyDescent="0.2">
      <c r="A13" s="24">
        <v>8</v>
      </c>
      <c r="B13" s="25" t="s">
        <v>18</v>
      </c>
      <c r="C13" s="43">
        <v>81103</v>
      </c>
      <c r="D13" s="56">
        <v>28666.1</v>
      </c>
      <c r="E13" s="57">
        <v>537013.6</v>
      </c>
      <c r="F13" s="56">
        <v>10761.1</v>
      </c>
      <c r="G13" s="56">
        <v>979.5</v>
      </c>
      <c r="H13" s="56">
        <v>30394.400000000001</v>
      </c>
      <c r="I13" s="58">
        <f t="shared" si="0"/>
        <v>607814.69999999995</v>
      </c>
      <c r="J13" s="38">
        <v>0.89765362291559447</v>
      </c>
      <c r="K13" s="59"/>
      <c r="L13" s="34"/>
      <c r="M13" s="59"/>
    </row>
    <row r="14" spans="1:13" x14ac:dyDescent="0.2">
      <c r="A14" s="24">
        <v>9</v>
      </c>
      <c r="B14" s="25" t="s">
        <v>19</v>
      </c>
      <c r="C14" s="43">
        <v>10951</v>
      </c>
      <c r="D14" s="56">
        <v>3481.1</v>
      </c>
      <c r="E14" s="57">
        <v>44366.9</v>
      </c>
      <c r="F14" s="56">
        <v>760.9</v>
      </c>
      <c r="G14" s="56">
        <v>2196.6999999999998</v>
      </c>
      <c r="H14" s="56">
        <v>8290.7000000000007</v>
      </c>
      <c r="I14" s="58">
        <f t="shared" si="0"/>
        <v>59096.3</v>
      </c>
      <c r="J14" s="38">
        <v>0.64636974436334849</v>
      </c>
      <c r="K14" s="59"/>
      <c r="L14" s="34"/>
      <c r="M14" s="59"/>
    </row>
    <row r="15" spans="1:13" x14ac:dyDescent="0.2">
      <c r="A15" s="24">
        <v>10</v>
      </c>
      <c r="B15" s="25" t="s">
        <v>20</v>
      </c>
      <c r="C15" s="43">
        <v>16058</v>
      </c>
      <c r="D15" s="56">
        <v>2052.5</v>
      </c>
      <c r="E15" s="57">
        <v>68300.7</v>
      </c>
      <c r="F15" s="56">
        <v>1836.7</v>
      </c>
      <c r="G15" s="56">
        <v>2994.1</v>
      </c>
      <c r="H15" s="56">
        <v>6768.2</v>
      </c>
      <c r="I15" s="58">
        <f t="shared" si="0"/>
        <v>81952.2</v>
      </c>
      <c r="J15" s="38">
        <v>0.61128490413724723</v>
      </c>
      <c r="K15" s="59"/>
      <c r="L15" s="34"/>
      <c r="M15" s="59"/>
    </row>
    <row r="16" spans="1:13" x14ac:dyDescent="0.2">
      <c r="A16" s="24">
        <v>11</v>
      </c>
      <c r="B16" s="25" t="s">
        <v>21</v>
      </c>
      <c r="C16" s="43">
        <v>10078</v>
      </c>
      <c r="D16" s="56">
        <v>2307.6999999999998</v>
      </c>
      <c r="E16" s="57">
        <v>64642.1</v>
      </c>
      <c r="F16" s="56">
        <v>750.2</v>
      </c>
      <c r="G16" s="56">
        <v>3339.5</v>
      </c>
      <c r="H16" s="56">
        <v>8576.7999999999993</v>
      </c>
      <c r="I16" s="58">
        <f t="shared" si="0"/>
        <v>79616.3</v>
      </c>
      <c r="J16" s="38">
        <v>0.94624183397676298</v>
      </c>
      <c r="K16" s="59"/>
      <c r="L16" s="34"/>
      <c r="M16" s="59"/>
    </row>
    <row r="17" spans="1:13" x14ac:dyDescent="0.2">
      <c r="A17" s="24">
        <v>12</v>
      </c>
      <c r="B17" s="25" t="s">
        <v>22</v>
      </c>
      <c r="C17" s="43">
        <v>16522</v>
      </c>
      <c r="D17" s="56">
        <v>4218.7</v>
      </c>
      <c r="E17" s="57">
        <v>91147.7</v>
      </c>
      <c r="F17" s="56">
        <v>1509.5</v>
      </c>
      <c r="G17" s="56">
        <v>27214.9</v>
      </c>
      <c r="H17" s="56">
        <v>26819.200000000001</v>
      </c>
      <c r="I17" s="58">
        <f t="shared" si="0"/>
        <v>150910</v>
      </c>
      <c r="J17" s="38">
        <v>1.0940317076923798</v>
      </c>
      <c r="K17" s="59"/>
      <c r="L17" s="34"/>
      <c r="M17" s="59"/>
    </row>
    <row r="18" spans="1:13" x14ac:dyDescent="0.2">
      <c r="A18" s="24">
        <v>13</v>
      </c>
      <c r="B18" s="25" t="s">
        <v>23</v>
      </c>
      <c r="C18" s="43">
        <v>31635</v>
      </c>
      <c r="D18" s="56">
        <v>14850.2</v>
      </c>
      <c r="E18" s="57">
        <v>205657.4</v>
      </c>
      <c r="F18" s="56">
        <v>3504.5</v>
      </c>
      <c r="G18" s="56">
        <v>5132.3</v>
      </c>
      <c r="H18" s="56">
        <v>20572.5</v>
      </c>
      <c r="I18" s="58">
        <f t="shared" si="0"/>
        <v>249716.9</v>
      </c>
      <c r="J18" s="38">
        <v>0.94548491452863237</v>
      </c>
      <c r="K18" s="59"/>
      <c r="L18" s="34"/>
      <c r="M18" s="59"/>
    </row>
    <row r="19" spans="1:13" x14ac:dyDescent="0.2">
      <c r="A19" s="24">
        <v>14</v>
      </c>
      <c r="B19" s="25" t="s">
        <v>24</v>
      </c>
      <c r="C19" s="43">
        <v>12481</v>
      </c>
      <c r="D19" s="56">
        <v>2384.8000000000002</v>
      </c>
      <c r="E19" s="57">
        <v>86949</v>
      </c>
      <c r="F19" s="56">
        <v>1205.0999999999999</v>
      </c>
      <c r="G19" s="56">
        <v>1400.1</v>
      </c>
      <c r="H19" s="56">
        <v>11420.1</v>
      </c>
      <c r="I19" s="58">
        <f t="shared" si="0"/>
        <v>103359.10000000002</v>
      </c>
      <c r="J19" s="38">
        <v>0.99191359727163608</v>
      </c>
      <c r="K19" s="59"/>
      <c r="L19" s="34"/>
      <c r="M19" s="59"/>
    </row>
    <row r="20" spans="1:13" x14ac:dyDescent="0.2">
      <c r="A20" s="24">
        <v>15</v>
      </c>
      <c r="B20" s="25" t="s">
        <v>25</v>
      </c>
      <c r="C20" s="43">
        <v>27229</v>
      </c>
      <c r="D20" s="56">
        <v>7145.4</v>
      </c>
      <c r="E20" s="57">
        <v>162596.29999999999</v>
      </c>
      <c r="F20" s="56">
        <v>3011.6</v>
      </c>
      <c r="G20" s="56">
        <v>19172.2</v>
      </c>
      <c r="H20" s="56">
        <v>22420</v>
      </c>
      <c r="I20" s="58">
        <f t="shared" si="0"/>
        <v>214345.5</v>
      </c>
      <c r="J20" s="38">
        <v>0.94288165528316492</v>
      </c>
      <c r="K20" s="59"/>
      <c r="L20" s="34"/>
      <c r="M20" s="59"/>
    </row>
    <row r="21" spans="1:13" x14ac:dyDescent="0.2">
      <c r="A21" s="24">
        <v>16</v>
      </c>
      <c r="B21" s="25" t="s">
        <v>26</v>
      </c>
      <c r="C21" s="43">
        <v>40824</v>
      </c>
      <c r="D21" s="56">
        <v>10472.299999999999</v>
      </c>
      <c r="E21" s="57">
        <v>141819.70000000001</v>
      </c>
      <c r="F21" s="56">
        <v>4658.8999999999996</v>
      </c>
      <c r="G21" s="56">
        <v>10218.799999999999</v>
      </c>
      <c r="H21" s="56">
        <v>15984.5</v>
      </c>
      <c r="I21" s="58">
        <f t="shared" si="0"/>
        <v>183154.19999999998</v>
      </c>
      <c r="J21" s="38">
        <v>0.53737299115838744</v>
      </c>
      <c r="K21" s="59"/>
      <c r="L21" s="34"/>
      <c r="M21" s="59"/>
    </row>
    <row r="22" spans="1:13" x14ac:dyDescent="0.2">
      <c r="A22" s="24">
        <v>17</v>
      </c>
      <c r="B22" s="25" t="s">
        <v>27</v>
      </c>
      <c r="C22" s="43">
        <v>30757</v>
      </c>
      <c r="D22" s="56">
        <v>7399.3</v>
      </c>
      <c r="E22" s="57">
        <v>121826.9</v>
      </c>
      <c r="F22" s="56">
        <v>2528.6999999999998</v>
      </c>
      <c r="G22" s="56">
        <v>1850.6</v>
      </c>
      <c r="H22" s="56">
        <v>29947.7</v>
      </c>
      <c r="I22" s="58">
        <f t="shared" si="0"/>
        <v>163553.20000000001</v>
      </c>
      <c r="J22" s="38">
        <v>0.63692688476126258</v>
      </c>
      <c r="K22" s="59"/>
      <c r="L22" s="34"/>
      <c r="M22" s="59"/>
    </row>
    <row r="23" spans="1:13" x14ac:dyDescent="0.2">
      <c r="A23" s="24">
        <v>18</v>
      </c>
      <c r="B23" s="25" t="s">
        <v>28</v>
      </c>
      <c r="C23" s="43">
        <v>9070</v>
      </c>
      <c r="D23" s="56">
        <v>1066</v>
      </c>
      <c r="E23" s="57">
        <v>41337.5</v>
      </c>
      <c r="F23" s="56">
        <v>942.9</v>
      </c>
      <c r="G23" s="56">
        <v>0</v>
      </c>
      <c r="H23" s="56">
        <v>9413.9</v>
      </c>
      <c r="I23" s="58">
        <f t="shared" si="0"/>
        <v>52760.3</v>
      </c>
      <c r="J23" s="38">
        <v>0.69674598868725568</v>
      </c>
      <c r="K23" s="59"/>
      <c r="L23" s="34"/>
      <c r="M23" s="59"/>
    </row>
    <row r="24" spans="1:13" x14ac:dyDescent="0.2">
      <c r="A24" s="24">
        <v>19</v>
      </c>
      <c r="B24" s="25" t="s">
        <v>29</v>
      </c>
      <c r="C24" s="43">
        <v>17441</v>
      </c>
      <c r="D24" s="56">
        <v>3262.6</v>
      </c>
      <c r="E24" s="57">
        <v>65412.6</v>
      </c>
      <c r="F24" s="56">
        <v>1493.9</v>
      </c>
      <c r="G24" s="56">
        <v>11429</v>
      </c>
      <c r="H24" s="56">
        <v>13923</v>
      </c>
      <c r="I24" s="58">
        <f t="shared" si="0"/>
        <v>95521.099999999991</v>
      </c>
      <c r="J24" s="38">
        <v>0.65599788741933895</v>
      </c>
      <c r="K24" s="59"/>
      <c r="L24" s="34"/>
      <c r="M24" s="59"/>
    </row>
    <row r="25" spans="1:13" x14ac:dyDescent="0.2">
      <c r="A25" s="24">
        <v>20</v>
      </c>
      <c r="B25" s="25" t="s">
        <v>30</v>
      </c>
      <c r="C25" s="43">
        <v>57899</v>
      </c>
      <c r="D25" s="56">
        <v>28535.9</v>
      </c>
      <c r="E25" s="57">
        <v>246178.9</v>
      </c>
      <c r="F25" s="56">
        <v>6868.2</v>
      </c>
      <c r="G25" s="56">
        <v>17441.5</v>
      </c>
      <c r="H25" s="56">
        <v>25749.3</v>
      </c>
      <c r="I25" s="58">
        <f t="shared" si="0"/>
        <v>324773.8</v>
      </c>
      <c r="J25" s="38">
        <v>0.67186873463213437</v>
      </c>
      <c r="K25" s="59"/>
      <c r="L25" s="34"/>
      <c r="M25" s="59"/>
    </row>
    <row r="26" spans="1:13" x14ac:dyDescent="0.2">
      <c r="A26" s="24">
        <v>21</v>
      </c>
      <c r="B26" s="25" t="s">
        <v>31</v>
      </c>
      <c r="C26" s="43">
        <v>14983</v>
      </c>
      <c r="D26" s="56">
        <v>2720.7</v>
      </c>
      <c r="E26" s="57">
        <v>55686.5</v>
      </c>
      <c r="F26" s="56">
        <v>1296.5</v>
      </c>
      <c r="G26" s="56">
        <v>17645</v>
      </c>
      <c r="H26" s="56">
        <v>12197.3</v>
      </c>
      <c r="I26" s="58">
        <f t="shared" si="0"/>
        <v>89546</v>
      </c>
      <c r="J26" s="38">
        <v>0.71584981831413219</v>
      </c>
      <c r="K26" s="59"/>
      <c r="L26" s="34"/>
      <c r="M26" s="59"/>
    </row>
    <row r="27" spans="1:13" x14ac:dyDescent="0.2">
      <c r="A27" s="24">
        <v>22</v>
      </c>
      <c r="B27" s="25" t="s">
        <v>32</v>
      </c>
      <c r="C27" s="43">
        <v>26669</v>
      </c>
      <c r="D27" s="56">
        <v>5118</v>
      </c>
      <c r="E27" s="57">
        <v>79978.399999999994</v>
      </c>
      <c r="F27" s="56">
        <v>2447.1999999999998</v>
      </c>
      <c r="G27" s="56">
        <v>3462.8</v>
      </c>
      <c r="H27" s="56">
        <v>10720.3</v>
      </c>
      <c r="I27" s="58">
        <f t="shared" si="0"/>
        <v>101726.7</v>
      </c>
      <c r="J27" s="38">
        <v>0.45688061599966784</v>
      </c>
      <c r="K27" s="59"/>
      <c r="L27" s="34"/>
      <c r="M27" s="59"/>
    </row>
    <row r="28" spans="1:13" x14ac:dyDescent="0.2">
      <c r="A28" s="24">
        <v>23</v>
      </c>
      <c r="B28" s="25" t="s">
        <v>33</v>
      </c>
      <c r="C28" s="43">
        <v>14637</v>
      </c>
      <c r="D28" s="56">
        <v>2617.1999999999998</v>
      </c>
      <c r="E28" s="57">
        <v>57280.4</v>
      </c>
      <c r="F28" s="56">
        <v>1602.9</v>
      </c>
      <c r="G28" s="56">
        <v>3314.4</v>
      </c>
      <c r="H28" s="56">
        <v>8505.2999999999993</v>
      </c>
      <c r="I28" s="58">
        <f t="shared" si="0"/>
        <v>73320.2</v>
      </c>
      <c r="J28" s="38">
        <v>0.59999285125601742</v>
      </c>
      <c r="K28" s="59"/>
      <c r="L28" s="34"/>
      <c r="M28" s="59"/>
    </row>
    <row r="29" spans="1:13" x14ac:dyDescent="0.2">
      <c r="A29" s="24">
        <v>24</v>
      </c>
      <c r="B29" s="25" t="s">
        <v>34</v>
      </c>
      <c r="C29" s="43">
        <v>11193</v>
      </c>
      <c r="D29" s="56">
        <v>1231.5</v>
      </c>
      <c r="E29" s="57">
        <v>80513.5</v>
      </c>
      <c r="F29" s="56">
        <v>895.7</v>
      </c>
      <c r="G29" s="56">
        <v>32019.9</v>
      </c>
      <c r="H29" s="56">
        <v>12726.7</v>
      </c>
      <c r="I29" s="58">
        <f t="shared" si="0"/>
        <v>127387.3</v>
      </c>
      <c r="J29" s="38">
        <v>1.363182922613305</v>
      </c>
      <c r="K29" s="59"/>
      <c r="L29" s="34"/>
      <c r="M29" s="59"/>
    </row>
    <row r="30" spans="1:13" x14ac:dyDescent="0.2">
      <c r="A30" s="24">
        <v>25</v>
      </c>
      <c r="B30" s="25" t="s">
        <v>35</v>
      </c>
      <c r="C30" s="43">
        <v>36538</v>
      </c>
      <c r="D30" s="56">
        <v>9862.2999999999993</v>
      </c>
      <c r="E30" s="57">
        <v>147616.79999999999</v>
      </c>
      <c r="F30" s="56">
        <v>5044.8</v>
      </c>
      <c r="G30" s="56">
        <v>12829.7</v>
      </c>
      <c r="H30" s="56">
        <v>20235.2</v>
      </c>
      <c r="I30" s="58">
        <f t="shared" si="0"/>
        <v>195588.8</v>
      </c>
      <c r="J30" s="38">
        <v>0.64117077472839967</v>
      </c>
      <c r="K30" s="59"/>
      <c r="L30" s="34"/>
      <c r="M30" s="59"/>
    </row>
    <row r="31" spans="1:13" x14ac:dyDescent="0.2">
      <c r="A31" s="24">
        <v>26</v>
      </c>
      <c r="B31" s="25" t="s">
        <v>36</v>
      </c>
      <c r="C31" s="43">
        <v>14646</v>
      </c>
      <c r="D31" s="56">
        <v>2948</v>
      </c>
      <c r="E31" s="57">
        <v>35168.1</v>
      </c>
      <c r="F31" s="56">
        <v>867.3</v>
      </c>
      <c r="G31" s="56">
        <v>4474.3</v>
      </c>
      <c r="H31" s="56">
        <v>5855.2</v>
      </c>
      <c r="I31" s="58">
        <f t="shared" si="0"/>
        <v>49312.9</v>
      </c>
      <c r="J31" s="38">
        <v>0.40328867022231391</v>
      </c>
      <c r="K31" s="59"/>
      <c r="L31" s="34"/>
      <c r="M31" s="59"/>
    </row>
    <row r="32" spans="1:13" x14ac:dyDescent="0.2">
      <c r="A32" s="24">
        <v>27</v>
      </c>
      <c r="B32" s="25" t="s">
        <v>37</v>
      </c>
      <c r="C32" s="43">
        <v>54901</v>
      </c>
      <c r="D32" s="56">
        <v>13812</v>
      </c>
      <c r="E32" s="57">
        <v>268690.8</v>
      </c>
      <c r="F32" s="56">
        <v>7684.9</v>
      </c>
      <c r="G32" s="56">
        <v>26118.400000000001</v>
      </c>
      <c r="H32" s="56">
        <v>29776.400000000001</v>
      </c>
      <c r="I32" s="58">
        <f t="shared" si="0"/>
        <v>346082.50000000006</v>
      </c>
      <c r="J32" s="38">
        <v>0.75504683617460877</v>
      </c>
      <c r="K32" s="59"/>
      <c r="L32" s="34"/>
      <c r="M32" s="59"/>
    </row>
    <row r="33" spans="1:13" x14ac:dyDescent="0.2">
      <c r="A33" s="24">
        <v>28</v>
      </c>
      <c r="B33" s="25" t="s">
        <v>38</v>
      </c>
      <c r="C33" s="43">
        <v>16490</v>
      </c>
      <c r="D33" s="56">
        <v>3867.7</v>
      </c>
      <c r="E33" s="57">
        <v>47028.3</v>
      </c>
      <c r="F33" s="56">
        <v>1365.4</v>
      </c>
      <c r="G33" s="56">
        <v>5498.5</v>
      </c>
      <c r="H33" s="56">
        <v>6659.1</v>
      </c>
      <c r="I33" s="58">
        <f t="shared" si="0"/>
        <v>64419</v>
      </c>
      <c r="J33" s="38">
        <v>0.46791593018244271</v>
      </c>
      <c r="K33" s="59"/>
      <c r="L33" s="34"/>
      <c r="M33" s="59"/>
    </row>
    <row r="34" spans="1:13" x14ac:dyDescent="0.2">
      <c r="A34" s="24">
        <v>29</v>
      </c>
      <c r="B34" s="25" t="s">
        <v>39</v>
      </c>
      <c r="C34" s="43">
        <v>12252</v>
      </c>
      <c r="D34" s="56">
        <v>1941.4</v>
      </c>
      <c r="E34" s="57">
        <v>33881.699999999997</v>
      </c>
      <c r="F34" s="56">
        <v>999.8</v>
      </c>
      <c r="G34" s="56">
        <v>14796.6</v>
      </c>
      <c r="H34" s="56">
        <v>12245.1</v>
      </c>
      <c r="I34" s="58">
        <f t="shared" si="0"/>
        <v>63864.6</v>
      </c>
      <c r="J34" s="38">
        <v>0.62434942501711055</v>
      </c>
      <c r="K34" s="59"/>
      <c r="L34" s="34"/>
      <c r="M34" s="59"/>
    </row>
    <row r="35" spans="1:13" x14ac:dyDescent="0.2">
      <c r="A35" s="24">
        <v>30</v>
      </c>
      <c r="B35" s="25" t="s">
        <v>40</v>
      </c>
      <c r="C35" s="43">
        <v>50716</v>
      </c>
      <c r="D35" s="56">
        <v>15116.8</v>
      </c>
      <c r="E35" s="57">
        <v>234188.2</v>
      </c>
      <c r="F35" s="56">
        <v>6684.6</v>
      </c>
      <c r="G35" s="56">
        <v>14253.1</v>
      </c>
      <c r="H35" s="56">
        <v>30284.400000000001</v>
      </c>
      <c r="I35" s="58">
        <f t="shared" si="0"/>
        <v>300527.10000000003</v>
      </c>
      <c r="J35" s="38">
        <v>0.70976267217112676</v>
      </c>
      <c r="K35" s="59"/>
      <c r="L35" s="34"/>
      <c r="M35" s="59"/>
    </row>
    <row r="36" spans="1:13" x14ac:dyDescent="0.2">
      <c r="A36" s="24">
        <v>31</v>
      </c>
      <c r="B36" s="25" t="s">
        <v>41</v>
      </c>
      <c r="C36" s="43">
        <v>16177</v>
      </c>
      <c r="D36" s="56">
        <v>1508.1</v>
      </c>
      <c r="E36" s="57">
        <v>71536.600000000006</v>
      </c>
      <c r="F36" s="56">
        <v>1260.9000000000001</v>
      </c>
      <c r="G36" s="56">
        <v>56551.4</v>
      </c>
      <c r="H36" s="56">
        <v>21284.799999999999</v>
      </c>
      <c r="I36" s="58">
        <f t="shared" si="0"/>
        <v>152141.79999999999</v>
      </c>
      <c r="J36" s="38">
        <v>1.1264841162644077</v>
      </c>
      <c r="K36" s="59"/>
      <c r="L36" s="34"/>
      <c r="M36" s="59"/>
    </row>
    <row r="37" spans="1:13" x14ac:dyDescent="0.2">
      <c r="A37" s="24">
        <v>33</v>
      </c>
      <c r="B37" s="25" t="s">
        <v>42</v>
      </c>
      <c r="C37" s="43">
        <v>24242</v>
      </c>
      <c r="D37" s="56">
        <v>6089.8</v>
      </c>
      <c r="E37" s="57">
        <v>134136.5</v>
      </c>
      <c r="F37" s="56">
        <v>2859.9</v>
      </c>
      <c r="G37" s="56">
        <v>11242.9</v>
      </c>
      <c r="H37" s="56">
        <v>13230.7</v>
      </c>
      <c r="I37" s="58">
        <f t="shared" si="0"/>
        <v>167559.79999999999</v>
      </c>
      <c r="J37" s="38">
        <v>0.82789620956783627</v>
      </c>
      <c r="K37" s="59"/>
      <c r="L37" s="34"/>
      <c r="M37" s="59"/>
    </row>
    <row r="38" spans="1:13" x14ac:dyDescent="0.2">
      <c r="A38" s="24">
        <v>34</v>
      </c>
      <c r="B38" s="25" t="s">
        <v>43</v>
      </c>
      <c r="C38" s="43">
        <v>27921</v>
      </c>
      <c r="D38" s="56">
        <v>7065.8</v>
      </c>
      <c r="E38" s="57">
        <v>167721.60000000001</v>
      </c>
      <c r="F38" s="56">
        <v>3294.3</v>
      </c>
      <c r="G38" s="56">
        <v>3317.9</v>
      </c>
      <c r="H38" s="56">
        <v>22863</v>
      </c>
      <c r="I38" s="58">
        <f t="shared" si="0"/>
        <v>204262.59999999998</v>
      </c>
      <c r="J38" s="38">
        <v>0.87625880465735773</v>
      </c>
      <c r="K38" s="59"/>
      <c r="L38" s="34"/>
      <c r="M38" s="59"/>
    </row>
    <row r="39" spans="1:13" x14ac:dyDescent="0.2">
      <c r="A39" s="24">
        <v>35</v>
      </c>
      <c r="B39" s="25" t="s">
        <v>44</v>
      </c>
      <c r="C39" s="43">
        <v>9644</v>
      </c>
      <c r="D39" s="56">
        <v>1418.5</v>
      </c>
      <c r="E39" s="57">
        <v>49690.1</v>
      </c>
      <c r="F39" s="56">
        <v>981.5</v>
      </c>
      <c r="G39" s="56">
        <v>13318.5</v>
      </c>
      <c r="H39" s="56">
        <v>14302.3</v>
      </c>
      <c r="I39" s="58">
        <f t="shared" si="0"/>
        <v>79710.899999999994</v>
      </c>
      <c r="J39" s="38">
        <v>0.98999959924348058</v>
      </c>
      <c r="K39" s="59"/>
      <c r="L39" s="34"/>
      <c r="M39" s="59"/>
    </row>
    <row r="40" spans="1:13" x14ac:dyDescent="0.2">
      <c r="A40" s="24">
        <v>36</v>
      </c>
      <c r="B40" s="25" t="s">
        <v>45</v>
      </c>
      <c r="C40" s="43">
        <v>16781</v>
      </c>
      <c r="D40" s="56">
        <v>2066.4</v>
      </c>
      <c r="E40" s="57">
        <v>66780.7</v>
      </c>
      <c r="F40" s="56">
        <v>1347.9</v>
      </c>
      <c r="G40" s="56">
        <v>9280.5</v>
      </c>
      <c r="H40" s="56">
        <v>7821.4</v>
      </c>
      <c r="I40" s="58">
        <f t="shared" si="0"/>
        <v>87296.89999999998</v>
      </c>
      <c r="J40" s="38">
        <v>0.62309675879584447</v>
      </c>
      <c r="K40" s="59"/>
      <c r="L40" s="34"/>
      <c r="M40" s="59"/>
    </row>
    <row r="41" spans="1:13" x14ac:dyDescent="0.2">
      <c r="A41" s="24">
        <v>37</v>
      </c>
      <c r="B41" s="25" t="s">
        <v>46</v>
      </c>
      <c r="C41" s="43">
        <v>20954</v>
      </c>
      <c r="D41" s="56">
        <v>5140.8</v>
      </c>
      <c r="E41" s="57">
        <v>80866.5</v>
      </c>
      <c r="F41" s="56">
        <v>2808</v>
      </c>
      <c r="G41" s="56">
        <v>2104.1999999999998</v>
      </c>
      <c r="H41" s="56">
        <v>15099.3</v>
      </c>
      <c r="I41" s="58">
        <f t="shared" si="0"/>
        <v>106018.8</v>
      </c>
      <c r="J41" s="38">
        <v>0.60602487754605971</v>
      </c>
      <c r="K41" s="59"/>
      <c r="L41" s="34"/>
      <c r="M41" s="59"/>
    </row>
    <row r="42" spans="1:13" x14ac:dyDescent="0.2">
      <c r="A42" s="24">
        <v>38</v>
      </c>
      <c r="B42" s="25" t="s">
        <v>47</v>
      </c>
      <c r="C42" s="43">
        <v>306051</v>
      </c>
      <c r="D42" s="56">
        <v>191373.6</v>
      </c>
      <c r="E42" s="57">
        <v>1813007.3</v>
      </c>
      <c r="F42" s="56">
        <v>52068.6</v>
      </c>
      <c r="G42" s="56">
        <v>11608.1</v>
      </c>
      <c r="H42" s="56">
        <v>187233.6</v>
      </c>
      <c r="I42" s="58">
        <f t="shared" si="0"/>
        <v>2255291.2000000002</v>
      </c>
      <c r="J42" s="38">
        <v>0.88263944129610028</v>
      </c>
      <c r="K42" s="59"/>
      <c r="L42" s="34"/>
      <c r="M42" s="59"/>
    </row>
    <row r="43" spans="1:13" x14ac:dyDescent="0.2">
      <c r="A43" s="24">
        <v>39</v>
      </c>
      <c r="B43" s="11" t="s">
        <v>48</v>
      </c>
      <c r="C43" s="43">
        <v>942315</v>
      </c>
      <c r="D43" s="56">
        <v>879268.9</v>
      </c>
      <c r="E43" s="57">
        <v>8384140.7999999998</v>
      </c>
      <c r="F43" s="56">
        <v>262932</v>
      </c>
      <c r="G43" s="56">
        <v>26608.6</v>
      </c>
      <c r="H43" s="56">
        <v>419269.7</v>
      </c>
      <c r="I43" s="58">
        <f t="shared" si="0"/>
        <v>9972219.9999999981</v>
      </c>
      <c r="J43" s="38">
        <v>1.2675650452840288</v>
      </c>
      <c r="K43" s="59"/>
      <c r="L43" s="34"/>
      <c r="M43" s="59"/>
    </row>
    <row r="44" spans="1:13" x14ac:dyDescent="0.2">
      <c r="A44" s="24">
        <v>40</v>
      </c>
      <c r="B44" s="12" t="s">
        <v>49</v>
      </c>
      <c r="C44" s="43">
        <v>2355</v>
      </c>
      <c r="D44" s="56">
        <v>255.2</v>
      </c>
      <c r="E44" s="57">
        <v>16465.099999999999</v>
      </c>
      <c r="F44" s="56">
        <v>154.30000000000001</v>
      </c>
      <c r="G44" s="56">
        <v>110.5</v>
      </c>
      <c r="H44" s="56">
        <v>310.2</v>
      </c>
      <c r="I44" s="58">
        <f t="shared" si="0"/>
        <v>17295.3</v>
      </c>
      <c r="J44" s="38">
        <v>0.87965362335286912</v>
      </c>
      <c r="K44" s="59"/>
      <c r="L44" s="34"/>
      <c r="M44" s="59"/>
    </row>
    <row r="45" spans="1:13" x14ac:dyDescent="0.2">
      <c r="A45" s="24">
        <v>41</v>
      </c>
      <c r="B45" s="12" t="s">
        <v>50</v>
      </c>
      <c r="C45" s="43">
        <v>12858</v>
      </c>
      <c r="D45" s="56">
        <v>1647.1</v>
      </c>
      <c r="E45" s="57">
        <v>27964.1</v>
      </c>
      <c r="F45" s="56">
        <v>1007.1</v>
      </c>
      <c r="G45" s="56">
        <v>0</v>
      </c>
      <c r="H45" s="56">
        <v>434</v>
      </c>
      <c r="I45" s="58">
        <f t="shared" si="0"/>
        <v>31052.299999999996</v>
      </c>
      <c r="J45" s="38">
        <v>0.2892643145424495</v>
      </c>
      <c r="K45" s="59"/>
      <c r="L45" s="34"/>
      <c r="M45" s="59"/>
    </row>
    <row r="46" spans="1:13" x14ac:dyDescent="0.2">
      <c r="A46" s="24">
        <v>42</v>
      </c>
      <c r="B46" s="12" t="s">
        <v>51</v>
      </c>
      <c r="C46" s="43">
        <v>4958</v>
      </c>
      <c r="D46" s="56">
        <v>2375.9</v>
      </c>
      <c r="E46" s="57">
        <v>18925.5</v>
      </c>
      <c r="F46" s="56">
        <v>200.8</v>
      </c>
      <c r="G46" s="56">
        <v>0</v>
      </c>
      <c r="H46" s="56">
        <v>2003</v>
      </c>
      <c r="I46" s="58">
        <f t="shared" si="0"/>
        <v>23505.200000000001</v>
      </c>
      <c r="J46" s="38">
        <v>0.56784778519304346</v>
      </c>
      <c r="K46" s="59"/>
      <c r="L46" s="34"/>
      <c r="M46" s="59"/>
    </row>
    <row r="47" spans="1:13" ht="12.75" x14ac:dyDescent="0.2">
      <c r="A47" s="26"/>
      <c r="B47" s="27" t="s">
        <v>52</v>
      </c>
      <c r="C47" s="28">
        <f>SUM(C6:C46)</f>
        <v>2404944</v>
      </c>
      <c r="D47" s="29">
        <f>SUM(D6:D46)</f>
        <v>1516220.3</v>
      </c>
      <c r="E47" s="29">
        <f t="shared" ref="E47:H47" si="1">SUM(E6:E46)</f>
        <v>16275121.399999999</v>
      </c>
      <c r="F47" s="29">
        <f t="shared" si="1"/>
        <v>459438.1999999999</v>
      </c>
      <c r="G47" s="29">
        <f t="shared" si="1"/>
        <v>464680.3</v>
      </c>
      <c r="H47" s="29">
        <f t="shared" si="1"/>
        <v>1363002.6</v>
      </c>
      <c r="I47" s="29">
        <f>SUM(I6:I46)</f>
        <v>20078462.800000001</v>
      </c>
      <c r="J47" s="30">
        <v>1</v>
      </c>
      <c r="K47" s="59"/>
      <c r="L47" s="34"/>
      <c r="M47" s="59"/>
    </row>
    <row r="48" spans="1:13" x14ac:dyDescent="0.2">
      <c r="J48" s="3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zoomScale="85" zoomScaleNormal="100" zoomScaleSheetLayoutView="85" workbookViewId="0">
      <pane xSplit="2" ySplit="5" topLeftCell="C6" activePane="bottomRight" state="frozen"/>
      <selection activeCell="E63" sqref="E63"/>
      <selection pane="topRight" activeCell="E63" sqref="E63"/>
      <selection pane="bottomLeft" activeCell="E63" sqref="E63"/>
      <selection pane="bottomRight" activeCell="E63" sqref="E63"/>
    </sheetView>
  </sheetViews>
  <sheetFormatPr defaultColWidth="8" defaultRowHeight="11.25" x14ac:dyDescent="0.2"/>
  <cols>
    <col min="1" max="1" width="3.28515625" style="42" customWidth="1"/>
    <col min="2" max="2" width="21.5703125" style="42" customWidth="1"/>
    <col min="3" max="4" width="11.140625" style="47" customWidth="1"/>
    <col min="5" max="5" width="10.140625" style="47" customWidth="1"/>
    <col min="6" max="7" width="8.7109375" style="47" customWidth="1"/>
    <col min="8" max="8" width="10" style="47" customWidth="1"/>
    <col min="9" max="9" width="11.28515625" style="47" customWidth="1"/>
    <col min="10" max="12" width="12" style="47" customWidth="1"/>
    <col min="13" max="13" width="14.7109375" style="47" customWidth="1"/>
    <col min="14" max="14" width="16.5703125" style="47" customWidth="1"/>
    <col min="15" max="15" width="18.28515625" style="47" customWidth="1"/>
    <col min="16" max="16" width="16.85546875" style="47" customWidth="1"/>
    <col min="17" max="17" width="18" style="47" customWidth="1"/>
    <col min="18" max="18" width="20" style="47" customWidth="1"/>
    <col min="19" max="16384" width="8" style="42"/>
  </cols>
  <sheetData>
    <row r="1" spans="1:26" ht="27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46"/>
      <c r="T1" s="46"/>
      <c r="U1" s="46"/>
      <c r="V1" s="46"/>
      <c r="W1" s="46"/>
      <c r="X1" s="46"/>
      <c r="Y1" s="46"/>
      <c r="Z1" s="46"/>
    </row>
    <row r="2" spans="1:26" ht="18.75" customHeight="1" x14ac:dyDescent="0.2">
      <c r="R2" s="42"/>
    </row>
    <row r="3" spans="1:26" ht="41.25" customHeight="1" x14ac:dyDescent="0.2">
      <c r="A3" s="71" t="s">
        <v>1</v>
      </c>
      <c r="B3" s="71" t="s">
        <v>54</v>
      </c>
      <c r="C3" s="70" t="s">
        <v>119</v>
      </c>
      <c r="D3" s="70"/>
      <c r="E3" s="81" t="s">
        <v>75</v>
      </c>
      <c r="F3" s="83" t="s">
        <v>107</v>
      </c>
      <c r="G3" s="84"/>
      <c r="H3" s="79" t="s">
        <v>76</v>
      </c>
      <c r="I3" s="79"/>
      <c r="J3" s="79" t="s">
        <v>77</v>
      </c>
      <c r="K3" s="79"/>
      <c r="L3" s="79"/>
      <c r="M3" s="79"/>
      <c r="N3" s="79" t="s">
        <v>78</v>
      </c>
      <c r="O3" s="79"/>
      <c r="P3" s="79"/>
      <c r="Q3" s="79"/>
      <c r="R3" s="85" t="s">
        <v>79</v>
      </c>
    </row>
    <row r="4" spans="1:26" ht="51.75" customHeight="1" x14ac:dyDescent="0.2">
      <c r="A4" s="73"/>
      <c r="B4" s="73"/>
      <c r="C4" s="39" t="s">
        <v>80</v>
      </c>
      <c r="D4" s="40" t="s">
        <v>81</v>
      </c>
      <c r="E4" s="82"/>
      <c r="F4" s="40" t="s">
        <v>82</v>
      </c>
      <c r="G4" s="40" t="s">
        <v>83</v>
      </c>
      <c r="H4" s="40" t="s">
        <v>108</v>
      </c>
      <c r="I4" s="40" t="s">
        <v>109</v>
      </c>
      <c r="J4" s="40" t="s">
        <v>84</v>
      </c>
      <c r="K4" s="40" t="s">
        <v>85</v>
      </c>
      <c r="L4" s="40" t="s">
        <v>86</v>
      </c>
      <c r="M4" s="40" t="s">
        <v>87</v>
      </c>
      <c r="N4" s="41" t="s">
        <v>88</v>
      </c>
      <c r="O4" s="41" t="s">
        <v>89</v>
      </c>
      <c r="P4" s="41" t="s">
        <v>90</v>
      </c>
      <c r="Q4" s="41" t="s">
        <v>91</v>
      </c>
      <c r="R4" s="86"/>
    </row>
    <row r="5" spans="1:26" ht="4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 t="s">
        <v>113</v>
      </c>
      <c r="K5" s="40" t="s">
        <v>92</v>
      </c>
      <c r="L5" s="40" t="s">
        <v>93</v>
      </c>
      <c r="M5" s="40" t="s">
        <v>94</v>
      </c>
      <c r="N5" s="40" t="s">
        <v>95</v>
      </c>
      <c r="O5" s="40" t="s">
        <v>96</v>
      </c>
      <c r="P5" s="40" t="s">
        <v>97</v>
      </c>
      <c r="Q5" s="40" t="s">
        <v>98</v>
      </c>
      <c r="R5" s="40" t="s">
        <v>127</v>
      </c>
    </row>
    <row r="6" spans="1:26" x14ac:dyDescent="0.2">
      <c r="A6" s="24">
        <v>1</v>
      </c>
      <c r="B6" s="25" t="s">
        <v>11</v>
      </c>
      <c r="C6" s="43">
        <v>14481</v>
      </c>
      <c r="D6" s="44">
        <v>0</v>
      </c>
      <c r="E6" s="44">
        <v>2217</v>
      </c>
      <c r="F6" s="44">
        <v>1043</v>
      </c>
      <c r="G6" s="44">
        <v>2306</v>
      </c>
      <c r="H6" s="48">
        <v>1916.28</v>
      </c>
      <c r="I6" s="48">
        <v>37.54</v>
      </c>
      <c r="J6" s="6">
        <v>2.2202519365156363</v>
      </c>
      <c r="K6" s="6">
        <v>1.1530971617982184</v>
      </c>
      <c r="L6" s="6">
        <v>1</v>
      </c>
      <c r="M6" s="6">
        <v>0.99521229542374767</v>
      </c>
      <c r="N6" s="6">
        <v>2.2202519365156363</v>
      </c>
      <c r="O6" s="6">
        <v>0.71527184601730942</v>
      </c>
      <c r="P6" s="6">
        <v>1.4277739265917071</v>
      </c>
      <c r="Q6" s="6">
        <v>0.60755533630631653</v>
      </c>
      <c r="R6" s="45">
        <v>1.146566990223139</v>
      </c>
    </row>
    <row r="7" spans="1:26" x14ac:dyDescent="0.2">
      <c r="A7" s="24">
        <v>2</v>
      </c>
      <c r="B7" s="25" t="s">
        <v>12</v>
      </c>
      <c r="C7" s="43">
        <v>19480</v>
      </c>
      <c r="D7" s="44">
        <v>10788</v>
      </c>
      <c r="E7" s="44">
        <v>4460</v>
      </c>
      <c r="F7" s="44">
        <v>958</v>
      </c>
      <c r="G7" s="44">
        <v>2016</v>
      </c>
      <c r="H7" s="48">
        <v>2215.35</v>
      </c>
      <c r="I7" s="48">
        <v>52.35</v>
      </c>
      <c r="J7" s="6">
        <v>1.8044593579406021</v>
      </c>
      <c r="K7" s="6">
        <v>1.228952772073922</v>
      </c>
      <c r="L7" s="6">
        <v>1.5537987679671459</v>
      </c>
      <c r="M7" s="6">
        <v>1.0158693024668879</v>
      </c>
      <c r="N7" s="6">
        <v>1.8044593579406021</v>
      </c>
      <c r="O7" s="6">
        <v>0.82555896875079282</v>
      </c>
      <c r="P7" s="6">
        <v>1.0094659327872257</v>
      </c>
      <c r="Q7" s="6">
        <v>1.0061202796051407</v>
      </c>
      <c r="R7" s="45">
        <v>1.1184263523922096</v>
      </c>
    </row>
    <row r="8" spans="1:26" x14ac:dyDescent="0.2">
      <c r="A8" s="24">
        <v>3</v>
      </c>
      <c r="B8" s="25" t="s">
        <v>13</v>
      </c>
      <c r="C8" s="43">
        <v>33991</v>
      </c>
      <c r="D8" s="44">
        <v>21952</v>
      </c>
      <c r="E8" s="44">
        <v>6709</v>
      </c>
      <c r="F8" s="44">
        <v>1799</v>
      </c>
      <c r="G8" s="44">
        <v>3647</v>
      </c>
      <c r="H8" s="48">
        <v>2322.29</v>
      </c>
      <c r="I8" s="48">
        <v>56.82</v>
      </c>
      <c r="J8" s="6">
        <v>1.2902670793057847</v>
      </c>
      <c r="K8" s="6">
        <v>1.1973757759406902</v>
      </c>
      <c r="L8" s="6">
        <v>1.6458180106498779</v>
      </c>
      <c r="M8" s="6">
        <v>1.0227209628525347</v>
      </c>
      <c r="N8" s="6">
        <v>1.2902670793057847</v>
      </c>
      <c r="O8" s="6">
        <v>0.9230822458632596</v>
      </c>
      <c r="P8" s="6">
        <v>1.0265414936971304</v>
      </c>
      <c r="Q8" s="6">
        <v>1.038322379954739</v>
      </c>
      <c r="R8" s="45">
        <v>1.0614979536368041</v>
      </c>
    </row>
    <row r="9" spans="1:26" x14ac:dyDescent="0.2">
      <c r="A9" s="24">
        <v>4</v>
      </c>
      <c r="B9" s="25" t="s">
        <v>14</v>
      </c>
      <c r="C9" s="43">
        <v>25590</v>
      </c>
      <c r="D9" s="44">
        <v>10663</v>
      </c>
      <c r="E9" s="44">
        <v>5457</v>
      </c>
      <c r="F9" s="44">
        <v>1348</v>
      </c>
      <c r="G9" s="44">
        <v>3053</v>
      </c>
      <c r="H9" s="48">
        <v>2757.86</v>
      </c>
      <c r="I9" s="48">
        <v>46.49</v>
      </c>
      <c r="J9" s="6">
        <v>1.5168764475452492</v>
      </c>
      <c r="K9" s="6">
        <v>1.2132473622508793</v>
      </c>
      <c r="L9" s="6">
        <v>1.4166862055490426</v>
      </c>
      <c r="M9" s="6">
        <v>1.0321458345948611</v>
      </c>
      <c r="N9" s="6">
        <v>1.5168764475452492</v>
      </c>
      <c r="O9" s="6">
        <v>0.80869997840477592</v>
      </c>
      <c r="P9" s="6">
        <v>1.1672503147561912</v>
      </c>
      <c r="Q9" s="6">
        <v>0.90561364502252339</v>
      </c>
      <c r="R9" s="45">
        <v>1.0752466220965737</v>
      </c>
    </row>
    <row r="10" spans="1:26" x14ac:dyDescent="0.2">
      <c r="A10" s="24">
        <v>5</v>
      </c>
      <c r="B10" s="25" t="s">
        <v>15</v>
      </c>
      <c r="C10" s="43">
        <v>201570</v>
      </c>
      <c r="D10" s="44">
        <v>182758</v>
      </c>
      <c r="E10" s="44">
        <v>5731</v>
      </c>
      <c r="F10" s="44">
        <v>10322</v>
      </c>
      <c r="G10" s="44">
        <v>22745</v>
      </c>
      <c r="H10" s="48">
        <v>1856.88</v>
      </c>
      <c r="I10" s="48">
        <v>30.79</v>
      </c>
      <c r="J10" s="6">
        <v>0.71640059677870183</v>
      </c>
      <c r="K10" s="6">
        <v>1.0284318102892296</v>
      </c>
      <c r="L10" s="6">
        <v>1.9066726199335218</v>
      </c>
      <c r="M10" s="6">
        <v>0.98864284337552477</v>
      </c>
      <c r="N10" s="6">
        <v>0.71640059677870183</v>
      </c>
      <c r="O10" s="6">
        <v>0.85907831622760134</v>
      </c>
      <c r="P10" s="6">
        <v>0.89637974580330293</v>
      </c>
      <c r="Q10" s="6">
        <v>1.0331694784907492</v>
      </c>
      <c r="R10" s="45">
        <v>0.91248781914138466</v>
      </c>
    </row>
    <row r="11" spans="1:26" x14ac:dyDescent="0.2">
      <c r="A11" s="24">
        <v>6</v>
      </c>
      <c r="B11" s="25" t="s">
        <v>16</v>
      </c>
      <c r="C11" s="43">
        <v>100539</v>
      </c>
      <c r="D11" s="44">
        <v>76186</v>
      </c>
      <c r="E11" s="44">
        <v>5107</v>
      </c>
      <c r="F11" s="44">
        <v>4950</v>
      </c>
      <c r="G11" s="44">
        <v>11425</v>
      </c>
      <c r="H11" s="48">
        <v>2131.94</v>
      </c>
      <c r="I11" s="48">
        <v>43.2</v>
      </c>
      <c r="J11" s="6">
        <v>0.83337081423808601</v>
      </c>
      <c r="K11" s="6">
        <v>1.0507962084365272</v>
      </c>
      <c r="L11" s="6">
        <v>1.7577755895722058</v>
      </c>
      <c r="M11" s="6">
        <v>1.0068571205788315</v>
      </c>
      <c r="N11" s="6">
        <v>0.83337081423808601</v>
      </c>
      <c r="O11" s="6">
        <v>0.79236293071418062</v>
      </c>
      <c r="P11" s="6">
        <v>0.93934483474382502</v>
      </c>
      <c r="Q11" s="6">
        <v>0.97319946765283216</v>
      </c>
      <c r="R11" s="45">
        <v>0.91285445786639885</v>
      </c>
    </row>
    <row r="12" spans="1:26" x14ac:dyDescent="0.2">
      <c r="A12" s="24">
        <v>7</v>
      </c>
      <c r="B12" s="25" t="s">
        <v>17</v>
      </c>
      <c r="C12" s="43">
        <v>9964</v>
      </c>
      <c r="D12" s="44">
        <v>0</v>
      </c>
      <c r="E12" s="44">
        <v>2053</v>
      </c>
      <c r="F12" s="44">
        <v>596</v>
      </c>
      <c r="G12" s="44">
        <v>1288</v>
      </c>
      <c r="H12" s="48">
        <v>1859.87</v>
      </c>
      <c r="I12" s="48">
        <v>28.87</v>
      </c>
      <c r="J12" s="6">
        <v>2.9547639795948344</v>
      </c>
      <c r="K12" s="6">
        <v>1.2060417503010838</v>
      </c>
      <c r="L12" s="6">
        <v>1</v>
      </c>
      <c r="M12" s="6">
        <v>0.98750994454206653</v>
      </c>
      <c r="N12" s="6">
        <v>2.9547639795948344</v>
      </c>
      <c r="O12" s="6">
        <v>0.61648157474083143</v>
      </c>
      <c r="P12" s="6">
        <v>1.2028266049528218</v>
      </c>
      <c r="Q12" s="6">
        <v>0.63545130929032323</v>
      </c>
      <c r="R12" s="45">
        <v>1.2019630068469451</v>
      </c>
    </row>
    <row r="13" spans="1:26" x14ac:dyDescent="0.2">
      <c r="A13" s="24">
        <v>8</v>
      </c>
      <c r="B13" s="25" t="s">
        <v>18</v>
      </c>
      <c r="C13" s="43">
        <v>81103</v>
      </c>
      <c r="D13" s="44">
        <v>61606</v>
      </c>
      <c r="E13" s="44">
        <v>6234</v>
      </c>
      <c r="F13" s="44">
        <v>3963</v>
      </c>
      <c r="G13" s="44">
        <v>8462</v>
      </c>
      <c r="H13" s="48">
        <v>2059.63</v>
      </c>
      <c r="I13" s="48">
        <v>57.34</v>
      </c>
      <c r="J13" s="6">
        <v>0.88929716894175215</v>
      </c>
      <c r="K13" s="6">
        <v>1.0768652207686522</v>
      </c>
      <c r="L13" s="6">
        <v>1.7596019875960198</v>
      </c>
      <c r="M13" s="6">
        <v>1.0133398150993256</v>
      </c>
      <c r="N13" s="6">
        <v>0.88929716894175215</v>
      </c>
      <c r="O13" s="6">
        <v>0.81193599463919019</v>
      </c>
      <c r="P13" s="6">
        <v>0.88954847801244497</v>
      </c>
      <c r="Q13" s="6">
        <v>0.99837967557737439</v>
      </c>
      <c r="R13" s="45">
        <v>0.92003787125985037</v>
      </c>
    </row>
    <row r="14" spans="1:26" x14ac:dyDescent="0.2">
      <c r="A14" s="24">
        <v>9</v>
      </c>
      <c r="B14" s="25" t="s">
        <v>19</v>
      </c>
      <c r="C14" s="43">
        <v>10951</v>
      </c>
      <c r="D14" s="44">
        <v>0</v>
      </c>
      <c r="E14" s="44">
        <v>3590</v>
      </c>
      <c r="F14" s="44">
        <v>461</v>
      </c>
      <c r="G14" s="44">
        <v>1112</v>
      </c>
      <c r="H14" s="48">
        <v>2229.0500000000002</v>
      </c>
      <c r="I14" s="48">
        <v>37.54</v>
      </c>
      <c r="J14" s="6">
        <v>2.7425320329360723</v>
      </c>
      <c r="K14" s="6">
        <v>1.3278239430189025</v>
      </c>
      <c r="L14" s="6">
        <v>1</v>
      </c>
      <c r="M14" s="6">
        <v>1.0067842082745941</v>
      </c>
      <c r="N14" s="6">
        <v>2.7425320329360723</v>
      </c>
      <c r="O14" s="6">
        <v>0.48699867188920493</v>
      </c>
      <c r="P14" s="6">
        <v>1.0605837286484661</v>
      </c>
      <c r="Q14" s="6">
        <v>0.69961712593097025</v>
      </c>
      <c r="R14" s="45">
        <v>1.1286972023122184</v>
      </c>
    </row>
    <row r="15" spans="1:26" x14ac:dyDescent="0.2">
      <c r="A15" s="24">
        <v>10</v>
      </c>
      <c r="B15" s="25" t="s">
        <v>20</v>
      </c>
      <c r="C15" s="43">
        <v>16058</v>
      </c>
      <c r="D15" s="44">
        <v>7288</v>
      </c>
      <c r="E15" s="44">
        <v>5341</v>
      </c>
      <c r="F15" s="44">
        <v>971</v>
      </c>
      <c r="G15" s="44">
        <v>2090</v>
      </c>
      <c r="H15" s="48">
        <v>2393.02</v>
      </c>
      <c r="I15" s="48">
        <v>52.35</v>
      </c>
      <c r="J15" s="6">
        <v>2.0611326623915138</v>
      </c>
      <c r="K15" s="6">
        <v>1.3326068003487359</v>
      </c>
      <c r="L15" s="6">
        <v>1.4538547764354215</v>
      </c>
      <c r="M15" s="6">
        <v>1.0224427646154632</v>
      </c>
      <c r="N15" s="6">
        <v>2.0611326623915138</v>
      </c>
      <c r="O15" s="6">
        <v>1.0365579219499796</v>
      </c>
      <c r="P15" s="6">
        <v>1.3855204011260747</v>
      </c>
      <c r="Q15" s="6">
        <v>1.020805471798788</v>
      </c>
      <c r="R15" s="45">
        <v>1.3114635461589639</v>
      </c>
    </row>
    <row r="16" spans="1:26" x14ac:dyDescent="0.2">
      <c r="A16" s="24">
        <v>11</v>
      </c>
      <c r="B16" s="25" t="s">
        <v>21</v>
      </c>
      <c r="C16" s="43">
        <v>10078</v>
      </c>
      <c r="D16" s="44">
        <v>4455</v>
      </c>
      <c r="E16" s="44">
        <v>4141</v>
      </c>
      <c r="F16" s="44">
        <v>515</v>
      </c>
      <c r="G16" s="44">
        <v>1147</v>
      </c>
      <c r="H16" s="48">
        <v>2464.21</v>
      </c>
      <c r="I16" s="48">
        <v>56.82</v>
      </c>
      <c r="J16" s="6">
        <v>2.9281274352731623</v>
      </c>
      <c r="K16" s="6">
        <v>1.410895018852947</v>
      </c>
      <c r="L16" s="6">
        <v>1.4420519944433419</v>
      </c>
      <c r="M16" s="6">
        <v>1.0279717409699762</v>
      </c>
      <c r="N16" s="6">
        <v>2.9281274352731623</v>
      </c>
      <c r="O16" s="6">
        <v>0.92489708530715864</v>
      </c>
      <c r="P16" s="6">
        <v>1.2896801081775089</v>
      </c>
      <c r="Q16" s="6">
        <v>1.0720019029322878</v>
      </c>
      <c r="R16" s="45">
        <v>1.4354443868338385</v>
      </c>
    </row>
    <row r="17" spans="1:18" x14ac:dyDescent="0.2">
      <c r="A17" s="24">
        <v>12</v>
      </c>
      <c r="B17" s="25" t="s">
        <v>22</v>
      </c>
      <c r="C17" s="43">
        <v>16522</v>
      </c>
      <c r="D17" s="44">
        <v>5750</v>
      </c>
      <c r="E17" s="44">
        <v>5496</v>
      </c>
      <c r="F17" s="44">
        <v>851</v>
      </c>
      <c r="G17" s="44">
        <v>2094</v>
      </c>
      <c r="H17" s="48">
        <v>2162.27</v>
      </c>
      <c r="I17" s="48">
        <v>46.49</v>
      </c>
      <c r="J17" s="6">
        <v>2.0200985530010245</v>
      </c>
      <c r="K17" s="6">
        <v>1.3326473792519065</v>
      </c>
      <c r="L17" s="6">
        <v>1.3480208207238833</v>
      </c>
      <c r="M17" s="6">
        <v>1.0101101036269431</v>
      </c>
      <c r="N17" s="6">
        <v>2.0200985530010245</v>
      </c>
      <c r="O17" s="6">
        <v>0.80881881822252211</v>
      </c>
      <c r="P17" s="6">
        <v>1.3329537645197949</v>
      </c>
      <c r="Q17" s="6">
        <v>0.94652433963742777</v>
      </c>
      <c r="R17" s="45">
        <v>1.2272395554925826</v>
      </c>
    </row>
    <row r="18" spans="1:18" x14ac:dyDescent="0.2">
      <c r="A18" s="24">
        <v>13</v>
      </c>
      <c r="B18" s="25" t="s">
        <v>23</v>
      </c>
      <c r="C18" s="43">
        <v>31635</v>
      </c>
      <c r="D18" s="44">
        <v>17502</v>
      </c>
      <c r="E18" s="44">
        <v>8244</v>
      </c>
      <c r="F18" s="44">
        <v>1501</v>
      </c>
      <c r="G18" s="44">
        <v>3327</v>
      </c>
      <c r="H18" s="48">
        <v>2162.27</v>
      </c>
      <c r="I18" s="48">
        <v>30.79</v>
      </c>
      <c r="J18" s="6">
        <v>1.3416743572841134</v>
      </c>
      <c r="K18" s="6">
        <v>1.2605974395448079</v>
      </c>
      <c r="L18" s="6">
        <v>1.5532479848269323</v>
      </c>
      <c r="M18" s="6">
        <v>0.99994170984455966</v>
      </c>
      <c r="N18" s="6">
        <v>1.3416743572841134</v>
      </c>
      <c r="O18" s="6">
        <v>0.80391197361108513</v>
      </c>
      <c r="P18" s="6">
        <v>1.0357456743611826</v>
      </c>
      <c r="Q18" s="6">
        <v>1.03166133944753</v>
      </c>
      <c r="R18" s="45">
        <v>1.0533292800609528</v>
      </c>
    </row>
    <row r="19" spans="1:18" x14ac:dyDescent="0.2">
      <c r="A19" s="24">
        <v>14</v>
      </c>
      <c r="B19" s="25" t="s">
        <v>24</v>
      </c>
      <c r="C19" s="43">
        <v>12481</v>
      </c>
      <c r="D19" s="44">
        <v>0</v>
      </c>
      <c r="E19" s="44">
        <v>3500</v>
      </c>
      <c r="F19" s="44">
        <v>818</v>
      </c>
      <c r="G19" s="44">
        <v>1808</v>
      </c>
      <c r="H19" s="48">
        <v>2162.27</v>
      </c>
      <c r="I19" s="48">
        <v>71.540000000000006</v>
      </c>
      <c r="J19" s="6">
        <v>2.4798868914896985</v>
      </c>
      <c r="K19" s="6">
        <v>1.2804262478968031</v>
      </c>
      <c r="L19" s="6">
        <v>1</v>
      </c>
      <c r="M19" s="6">
        <v>1.0263341968911917</v>
      </c>
      <c r="N19" s="6">
        <v>2.4798868914896985</v>
      </c>
      <c r="O19" s="6">
        <v>0.74533416387605023</v>
      </c>
      <c r="P19" s="6">
        <v>1.4873373091694282</v>
      </c>
      <c r="Q19" s="6">
        <v>0.67464375546915778</v>
      </c>
      <c r="R19" s="45">
        <v>1.2391863905924299</v>
      </c>
    </row>
    <row r="20" spans="1:18" x14ac:dyDescent="0.2">
      <c r="A20" s="24">
        <v>15</v>
      </c>
      <c r="B20" s="25" t="s">
        <v>25</v>
      </c>
      <c r="C20" s="43">
        <v>27229</v>
      </c>
      <c r="D20" s="44">
        <v>14748</v>
      </c>
      <c r="E20" s="44">
        <v>7422</v>
      </c>
      <c r="F20" s="44">
        <v>1320</v>
      </c>
      <c r="G20" s="44">
        <v>2795</v>
      </c>
      <c r="H20" s="48">
        <v>2499.83</v>
      </c>
      <c r="I20" s="48">
        <v>60.36</v>
      </c>
      <c r="J20" s="6">
        <v>1.4616867418077391</v>
      </c>
      <c r="K20" s="6">
        <v>1.2725770318410519</v>
      </c>
      <c r="L20" s="6">
        <v>1.541628410885453</v>
      </c>
      <c r="M20" s="6">
        <v>1.0315823613549866</v>
      </c>
      <c r="N20" s="6">
        <v>1.4616867418077391</v>
      </c>
      <c r="O20" s="6">
        <v>0.84901169572487634</v>
      </c>
      <c r="P20" s="6">
        <v>1.0528225294047582</v>
      </c>
      <c r="Q20" s="6">
        <v>1.0336743092589324</v>
      </c>
      <c r="R20" s="45">
        <v>1.0863921376446295</v>
      </c>
    </row>
    <row r="21" spans="1:18" x14ac:dyDescent="0.2">
      <c r="A21" s="24">
        <v>16</v>
      </c>
      <c r="B21" s="25" t="s">
        <v>26</v>
      </c>
      <c r="C21" s="43">
        <v>40824</v>
      </c>
      <c r="D21" s="44">
        <v>23559</v>
      </c>
      <c r="E21" s="44">
        <v>4733</v>
      </c>
      <c r="F21" s="44">
        <v>2004</v>
      </c>
      <c r="G21" s="44">
        <v>4389</v>
      </c>
      <c r="H21" s="48">
        <v>1833.1</v>
      </c>
      <c r="I21" s="48">
        <v>60.68</v>
      </c>
      <c r="J21" s="6">
        <v>1.1747322235127113</v>
      </c>
      <c r="K21" s="6">
        <v>1.1159367038996668</v>
      </c>
      <c r="L21" s="6">
        <v>1.5770870076425632</v>
      </c>
      <c r="M21" s="6">
        <v>1.007121835546509</v>
      </c>
      <c r="N21" s="6">
        <v>1.1747322235127113</v>
      </c>
      <c r="O21" s="6">
        <v>0.75294478556605804</v>
      </c>
      <c r="P21" s="6">
        <v>0.94403622795436315</v>
      </c>
      <c r="Q21" s="6">
        <v>0.92728909516967228</v>
      </c>
      <c r="R21" s="45">
        <v>0.94970209522863736</v>
      </c>
    </row>
    <row r="22" spans="1:18" x14ac:dyDescent="0.2">
      <c r="A22" s="24">
        <v>17</v>
      </c>
      <c r="B22" s="25" t="s">
        <v>27</v>
      </c>
      <c r="C22" s="43">
        <v>30757</v>
      </c>
      <c r="D22" s="44">
        <v>13878</v>
      </c>
      <c r="E22" s="44">
        <v>2991</v>
      </c>
      <c r="F22" s="44">
        <v>1913</v>
      </c>
      <c r="G22" s="44">
        <v>4378</v>
      </c>
      <c r="H22" s="48">
        <v>2452.0700000000002</v>
      </c>
      <c r="I22" s="48">
        <v>38.9</v>
      </c>
      <c r="J22" s="6">
        <v>1.3628464509764582</v>
      </c>
      <c r="K22" s="6">
        <v>1.0972461553467503</v>
      </c>
      <c r="L22" s="6">
        <v>1.4512143577071885</v>
      </c>
      <c r="M22" s="6">
        <v>1.0159163657551311</v>
      </c>
      <c r="N22" s="6">
        <v>1.3628464509764582</v>
      </c>
      <c r="O22" s="6">
        <v>0.87069956655983249</v>
      </c>
      <c r="P22" s="6">
        <v>1.2396836410133454</v>
      </c>
      <c r="Q22" s="6">
        <v>0.83898765540882503</v>
      </c>
      <c r="R22" s="45">
        <v>1.0538547817715704</v>
      </c>
    </row>
    <row r="23" spans="1:18" x14ac:dyDescent="0.2">
      <c r="A23" s="24">
        <v>18</v>
      </c>
      <c r="B23" s="25" t="s">
        <v>28</v>
      </c>
      <c r="C23" s="43">
        <v>9070</v>
      </c>
      <c r="D23" s="44">
        <v>4179</v>
      </c>
      <c r="E23" s="44">
        <v>3938</v>
      </c>
      <c r="F23" s="44">
        <v>446</v>
      </c>
      <c r="G23" s="44">
        <v>975</v>
      </c>
      <c r="H23" s="48">
        <v>2162.27</v>
      </c>
      <c r="I23" s="48">
        <v>77.27</v>
      </c>
      <c r="J23" s="6">
        <v>3.1868653023906206</v>
      </c>
      <c r="K23" s="6">
        <v>1.4341786108048511</v>
      </c>
      <c r="L23" s="6">
        <v>1.4607497243660419</v>
      </c>
      <c r="M23" s="6">
        <v>1.0300453367875648</v>
      </c>
      <c r="N23" s="6">
        <v>3.1868653023906206</v>
      </c>
      <c r="O23" s="6">
        <v>0.91826219822808841</v>
      </c>
      <c r="P23" s="6">
        <v>1.2407205384272406</v>
      </c>
      <c r="Q23" s="6">
        <v>1.1038218605814862</v>
      </c>
      <c r="R23" s="45">
        <v>1.4765424893249293</v>
      </c>
    </row>
    <row r="24" spans="1:18" x14ac:dyDescent="0.2">
      <c r="A24" s="24">
        <v>19</v>
      </c>
      <c r="B24" s="25" t="s">
        <v>29</v>
      </c>
      <c r="C24" s="43">
        <v>17441</v>
      </c>
      <c r="D24" s="44">
        <v>6723</v>
      </c>
      <c r="E24" s="44">
        <v>3869</v>
      </c>
      <c r="F24" s="44">
        <v>952</v>
      </c>
      <c r="G24" s="44">
        <v>2260</v>
      </c>
      <c r="H24" s="48">
        <v>2162.27</v>
      </c>
      <c r="I24" s="48">
        <v>56.7</v>
      </c>
      <c r="J24" s="6">
        <v>1.9452708154740512</v>
      </c>
      <c r="K24" s="6">
        <v>1.221833610458116</v>
      </c>
      <c r="L24" s="6">
        <v>1.3854710165701509</v>
      </c>
      <c r="M24" s="6">
        <v>1.0167227979274611</v>
      </c>
      <c r="N24" s="6">
        <v>1.9452708154740512</v>
      </c>
      <c r="O24" s="6">
        <v>0.81298284360175899</v>
      </c>
      <c r="P24" s="6">
        <v>1.2576759257746639</v>
      </c>
      <c r="Q24" s="6">
        <v>0.89192728395307364</v>
      </c>
      <c r="R24" s="45">
        <v>1.1714516769151817</v>
      </c>
    </row>
    <row r="25" spans="1:18" x14ac:dyDescent="0.2">
      <c r="A25" s="24">
        <v>20</v>
      </c>
      <c r="B25" s="25" t="s">
        <v>30</v>
      </c>
      <c r="C25" s="43">
        <v>57899</v>
      </c>
      <c r="D25" s="44">
        <v>28444</v>
      </c>
      <c r="E25" s="44">
        <v>5490</v>
      </c>
      <c r="F25" s="44">
        <v>3441</v>
      </c>
      <c r="G25" s="44">
        <v>7646</v>
      </c>
      <c r="H25" s="48">
        <v>2550.0500000000002</v>
      </c>
      <c r="I25" s="48">
        <v>36.700000000000003</v>
      </c>
      <c r="J25" s="6">
        <v>1.0052378848111871</v>
      </c>
      <c r="K25" s="6">
        <v>1.094820290505881</v>
      </c>
      <c r="L25" s="6">
        <v>1.4912692792621633</v>
      </c>
      <c r="M25" s="6">
        <v>1.0181165744879848</v>
      </c>
      <c r="N25" s="6">
        <v>1.0052378848111871</v>
      </c>
      <c r="O25" s="6">
        <v>0.85489694748182965</v>
      </c>
      <c r="P25" s="6">
        <v>1.150060367478922</v>
      </c>
      <c r="Q25" s="6">
        <v>0.86023844061998234</v>
      </c>
      <c r="R25" s="45">
        <v>0.97130961287913564</v>
      </c>
    </row>
    <row r="26" spans="1:18" x14ac:dyDescent="0.2">
      <c r="A26" s="24">
        <v>21</v>
      </c>
      <c r="B26" s="25" t="s">
        <v>31</v>
      </c>
      <c r="C26" s="43">
        <v>14983</v>
      </c>
      <c r="D26" s="44">
        <v>5740</v>
      </c>
      <c r="E26" s="44">
        <v>5311</v>
      </c>
      <c r="F26" s="44">
        <v>817</v>
      </c>
      <c r="G26" s="44">
        <v>1885</v>
      </c>
      <c r="H26" s="48">
        <v>2323.41</v>
      </c>
      <c r="I26" s="48">
        <v>62.66</v>
      </c>
      <c r="J26" s="6">
        <v>2.1659659809572802</v>
      </c>
      <c r="K26" s="6">
        <v>1.3544683975171861</v>
      </c>
      <c r="L26" s="6">
        <v>1.383100847627311</v>
      </c>
      <c r="M26" s="6">
        <v>1.0265447842055069</v>
      </c>
      <c r="N26" s="6">
        <v>2.1659659809572802</v>
      </c>
      <c r="O26" s="6">
        <v>0.90746031540215122</v>
      </c>
      <c r="P26" s="6">
        <v>1.3667101304651883</v>
      </c>
      <c r="Q26" s="6">
        <v>0.98705797222743608</v>
      </c>
      <c r="R26" s="45">
        <v>1.2922658961582667</v>
      </c>
    </row>
    <row r="27" spans="1:18" x14ac:dyDescent="0.2">
      <c r="A27" s="24">
        <v>22</v>
      </c>
      <c r="B27" s="25" t="s">
        <v>32</v>
      </c>
      <c r="C27" s="43">
        <v>26669</v>
      </c>
      <c r="D27" s="44">
        <v>15004</v>
      </c>
      <c r="E27" s="44">
        <v>4748</v>
      </c>
      <c r="F27" s="44">
        <v>1846</v>
      </c>
      <c r="G27" s="44">
        <v>3897</v>
      </c>
      <c r="H27" s="48">
        <v>1849.48</v>
      </c>
      <c r="I27" s="48">
        <v>65.010000000000005</v>
      </c>
      <c r="J27" s="6">
        <v>1.4797805801748445</v>
      </c>
      <c r="K27" s="6">
        <v>1.1780344219880761</v>
      </c>
      <c r="L27" s="6">
        <v>1.562600772432412</v>
      </c>
      <c r="M27" s="6">
        <v>1.0105322694658518</v>
      </c>
      <c r="N27" s="6">
        <v>1.4797805801748445</v>
      </c>
      <c r="O27" s="6">
        <v>1.1142558096034498</v>
      </c>
      <c r="P27" s="6">
        <v>1.3590921462021097</v>
      </c>
      <c r="Q27" s="6">
        <v>0.96989775005045165</v>
      </c>
      <c r="R27" s="45">
        <v>1.1951888046865351</v>
      </c>
    </row>
    <row r="28" spans="1:18" x14ac:dyDescent="0.2">
      <c r="A28" s="24">
        <v>23</v>
      </c>
      <c r="B28" s="25" t="s">
        <v>33</v>
      </c>
      <c r="C28" s="43">
        <v>14637</v>
      </c>
      <c r="D28" s="44">
        <v>7526</v>
      </c>
      <c r="E28" s="44">
        <v>4521</v>
      </c>
      <c r="F28" s="44">
        <v>1107</v>
      </c>
      <c r="G28" s="44">
        <v>2127</v>
      </c>
      <c r="H28" s="48">
        <v>2307.75</v>
      </c>
      <c r="I28" s="48">
        <v>65.010000000000005</v>
      </c>
      <c r="J28" s="6">
        <v>2.2029834182334445</v>
      </c>
      <c r="K28" s="6">
        <v>1.3088747694199632</v>
      </c>
      <c r="L28" s="6">
        <v>1.5141764022682245</v>
      </c>
      <c r="M28" s="6">
        <v>1.0274874138280268</v>
      </c>
      <c r="N28" s="6">
        <v>2.2029834182334445</v>
      </c>
      <c r="O28" s="6">
        <v>1.332755147301256</v>
      </c>
      <c r="P28" s="6">
        <v>1.5268876597345498</v>
      </c>
      <c r="Q28" s="6">
        <v>1.0442260092254412</v>
      </c>
      <c r="R28" s="45">
        <v>1.4300425825903045</v>
      </c>
    </row>
    <row r="29" spans="1:18" x14ac:dyDescent="0.2">
      <c r="A29" s="24">
        <v>24</v>
      </c>
      <c r="B29" s="25" t="s">
        <v>34</v>
      </c>
      <c r="C29" s="43">
        <v>11193</v>
      </c>
      <c r="D29" s="44">
        <v>0</v>
      </c>
      <c r="E29" s="44">
        <v>4632</v>
      </c>
      <c r="F29" s="44">
        <v>887</v>
      </c>
      <c r="G29" s="44">
        <v>1914</v>
      </c>
      <c r="H29" s="48">
        <v>1849.48</v>
      </c>
      <c r="I29" s="48">
        <v>36.25</v>
      </c>
      <c r="J29" s="6">
        <v>2.6962090853821969</v>
      </c>
      <c r="K29" s="6">
        <v>1.4138300723666577</v>
      </c>
      <c r="L29" s="6">
        <v>1</v>
      </c>
      <c r="M29" s="6">
        <v>0.99190532646067053</v>
      </c>
      <c r="N29" s="6">
        <v>2.6962090853821969</v>
      </c>
      <c r="O29" s="6">
        <v>0.96171921538304406</v>
      </c>
      <c r="P29" s="6">
        <v>1.8736131605725601</v>
      </c>
      <c r="Q29" s="6">
        <v>0.74493289338875524</v>
      </c>
      <c r="R29" s="45">
        <v>1.450451493660706</v>
      </c>
    </row>
    <row r="30" spans="1:18" x14ac:dyDescent="0.2">
      <c r="A30" s="24">
        <v>25</v>
      </c>
      <c r="B30" s="25" t="s">
        <v>35</v>
      </c>
      <c r="C30" s="43">
        <v>36538</v>
      </c>
      <c r="D30" s="44">
        <v>25814</v>
      </c>
      <c r="E30" s="44">
        <v>5699</v>
      </c>
      <c r="F30" s="44">
        <v>1748</v>
      </c>
      <c r="G30" s="44">
        <v>4222</v>
      </c>
      <c r="H30" s="48">
        <v>2098.81</v>
      </c>
      <c r="I30" s="48">
        <v>38.54</v>
      </c>
      <c r="J30" s="6">
        <v>1.2421497699020998</v>
      </c>
      <c r="K30" s="6">
        <v>1.1559746017844437</v>
      </c>
      <c r="L30" s="6">
        <v>1.7064973452296239</v>
      </c>
      <c r="M30" s="6">
        <v>1.0026132369980301</v>
      </c>
      <c r="N30" s="6">
        <v>1.2421497699020998</v>
      </c>
      <c r="O30" s="6">
        <v>0.81881867686367926</v>
      </c>
      <c r="P30" s="6">
        <v>1.0463385954399043</v>
      </c>
      <c r="Q30" s="6">
        <v>1.0393787793614815</v>
      </c>
      <c r="R30" s="45">
        <v>1.0444912848829007</v>
      </c>
    </row>
    <row r="31" spans="1:18" x14ac:dyDescent="0.2">
      <c r="A31" s="24">
        <v>26</v>
      </c>
      <c r="B31" s="25" t="s">
        <v>36</v>
      </c>
      <c r="C31" s="43">
        <v>14646</v>
      </c>
      <c r="D31" s="44">
        <v>0</v>
      </c>
      <c r="E31" s="44">
        <v>1112</v>
      </c>
      <c r="F31" s="44">
        <v>890</v>
      </c>
      <c r="G31" s="44">
        <v>1950</v>
      </c>
      <c r="H31" s="48">
        <v>1994.25</v>
      </c>
      <c r="I31" s="48">
        <v>59.31</v>
      </c>
      <c r="J31" s="6">
        <v>2.2019983813111379</v>
      </c>
      <c r="K31" s="6">
        <v>1.0759251672811689</v>
      </c>
      <c r="L31" s="6">
        <v>1</v>
      </c>
      <c r="M31" s="6">
        <v>1.0121967824796771</v>
      </c>
      <c r="N31" s="6">
        <v>2.2019983813111379</v>
      </c>
      <c r="O31" s="6">
        <v>0.57269281658154125</v>
      </c>
      <c r="P31" s="6">
        <v>1.1328689186024437</v>
      </c>
      <c r="Q31" s="6">
        <v>0.56689418594053331</v>
      </c>
      <c r="R31" s="45">
        <v>1.0188127449434807</v>
      </c>
    </row>
    <row r="32" spans="1:18" x14ac:dyDescent="0.2">
      <c r="A32" s="24">
        <v>27</v>
      </c>
      <c r="B32" s="25" t="s">
        <v>37</v>
      </c>
      <c r="C32" s="43">
        <v>54901</v>
      </c>
      <c r="D32" s="44">
        <v>39615</v>
      </c>
      <c r="E32" s="44">
        <v>6265</v>
      </c>
      <c r="F32" s="44">
        <v>3041</v>
      </c>
      <c r="G32" s="44">
        <v>7781</v>
      </c>
      <c r="H32" s="48">
        <v>1887.78</v>
      </c>
      <c r="I32" s="48">
        <v>59.65</v>
      </c>
      <c r="J32" s="6">
        <v>1.0273668656797312</v>
      </c>
      <c r="K32" s="6">
        <v>1.1141144970036976</v>
      </c>
      <c r="L32" s="6">
        <v>1.72157155607366</v>
      </c>
      <c r="M32" s="6">
        <v>1.0084777962008407</v>
      </c>
      <c r="N32" s="6">
        <v>1.0273668656797312</v>
      </c>
      <c r="O32" s="6">
        <v>0.92717379783780818</v>
      </c>
      <c r="P32" s="6">
        <v>1.2441375205261054</v>
      </c>
      <c r="Q32" s="6">
        <v>1.0105896370610916</v>
      </c>
      <c r="R32" s="45">
        <v>1.0714410648014061</v>
      </c>
    </row>
    <row r="33" spans="1:18" x14ac:dyDescent="0.2">
      <c r="A33" s="24">
        <v>28</v>
      </c>
      <c r="B33" s="25" t="s">
        <v>38</v>
      </c>
      <c r="C33" s="43">
        <v>16490</v>
      </c>
      <c r="D33" s="44">
        <v>4424</v>
      </c>
      <c r="E33" s="44">
        <v>2882</v>
      </c>
      <c r="F33" s="44">
        <v>1451</v>
      </c>
      <c r="G33" s="44">
        <v>2884</v>
      </c>
      <c r="H33" s="48">
        <v>2162.27</v>
      </c>
      <c r="I33" s="48">
        <v>59.31</v>
      </c>
      <c r="J33" s="6">
        <v>2.0228543537103048</v>
      </c>
      <c r="K33" s="6">
        <v>1.1747725894481504</v>
      </c>
      <c r="L33" s="6">
        <v>1.2682838083687082</v>
      </c>
      <c r="M33" s="6">
        <v>1.0184132124352332</v>
      </c>
      <c r="N33" s="6">
        <v>2.0228543537103048</v>
      </c>
      <c r="O33" s="6">
        <v>1.1554330199063767</v>
      </c>
      <c r="P33" s="6">
        <v>1.6348183034906045</v>
      </c>
      <c r="Q33" s="6">
        <v>0.78503711410974575</v>
      </c>
      <c r="R33" s="45">
        <v>1.3063520700089966</v>
      </c>
    </row>
    <row r="34" spans="1:18" x14ac:dyDescent="0.2">
      <c r="A34" s="24">
        <v>29</v>
      </c>
      <c r="B34" s="25" t="s">
        <v>39</v>
      </c>
      <c r="C34" s="43">
        <v>12252</v>
      </c>
      <c r="D34" s="44">
        <v>5739</v>
      </c>
      <c r="E34" s="44">
        <v>1978</v>
      </c>
      <c r="F34" s="44">
        <v>570</v>
      </c>
      <c r="G34" s="44">
        <v>1299</v>
      </c>
      <c r="H34" s="48">
        <v>2162.27</v>
      </c>
      <c r="I34" s="48">
        <v>65.92</v>
      </c>
      <c r="J34" s="6">
        <v>2.5150235302548913</v>
      </c>
      <c r="K34" s="6">
        <v>1.1614430297094351</v>
      </c>
      <c r="L34" s="6">
        <v>1.4684133202742409</v>
      </c>
      <c r="M34" s="6">
        <v>1.0226943005181348</v>
      </c>
      <c r="N34" s="6">
        <v>2.5150235302548913</v>
      </c>
      <c r="O34" s="6">
        <v>0.70220460075929692</v>
      </c>
      <c r="P34" s="6">
        <v>0.9839272119928546</v>
      </c>
      <c r="Q34" s="6">
        <v>0.8985994820383415</v>
      </c>
      <c r="R34" s="45">
        <v>1.1739882538319508</v>
      </c>
    </row>
    <row r="35" spans="1:18" x14ac:dyDescent="0.2">
      <c r="A35" s="24">
        <v>30</v>
      </c>
      <c r="B35" s="25" t="s">
        <v>40</v>
      </c>
      <c r="C35" s="43">
        <v>50716</v>
      </c>
      <c r="D35" s="44">
        <v>37519</v>
      </c>
      <c r="E35" s="44">
        <v>8808</v>
      </c>
      <c r="F35" s="44">
        <v>2419</v>
      </c>
      <c r="G35" s="44">
        <v>5811</v>
      </c>
      <c r="H35" s="48">
        <v>2259.67</v>
      </c>
      <c r="I35" s="48">
        <v>43.31</v>
      </c>
      <c r="J35" s="6">
        <v>1.0626324688990245</v>
      </c>
      <c r="K35" s="6">
        <v>1.1736730026027289</v>
      </c>
      <c r="L35" s="6">
        <v>1.7397862607461156</v>
      </c>
      <c r="M35" s="6">
        <v>1.0116541384041542</v>
      </c>
      <c r="N35" s="6">
        <v>1.0626324688990245</v>
      </c>
      <c r="O35" s="6">
        <v>0.85264782661567118</v>
      </c>
      <c r="P35" s="6">
        <v>1.0629237739881765</v>
      </c>
      <c r="Q35" s="6">
        <v>1.075877804995989</v>
      </c>
      <c r="R35" s="45">
        <v>1.0374579322816033</v>
      </c>
    </row>
    <row r="36" spans="1:18" x14ac:dyDescent="0.2">
      <c r="A36" s="24">
        <v>31</v>
      </c>
      <c r="B36" s="25" t="s">
        <v>41</v>
      </c>
      <c r="C36" s="43">
        <v>16177</v>
      </c>
      <c r="D36" s="44">
        <v>6445</v>
      </c>
      <c r="E36" s="44">
        <v>5529</v>
      </c>
      <c r="F36" s="44">
        <v>851</v>
      </c>
      <c r="G36" s="44">
        <v>1949</v>
      </c>
      <c r="H36" s="48">
        <v>2162.27</v>
      </c>
      <c r="I36" s="48">
        <v>71.849999999999994</v>
      </c>
      <c r="J36" s="6">
        <v>2.0503843909676038</v>
      </c>
      <c r="K36" s="6">
        <v>1.3417815416949992</v>
      </c>
      <c r="L36" s="6">
        <v>1.3984051431044076</v>
      </c>
      <c r="M36" s="6">
        <v>1.0265349740932643</v>
      </c>
      <c r="N36" s="6">
        <v>2.0503843909676038</v>
      </c>
      <c r="O36" s="6">
        <v>0.87684714197637359</v>
      </c>
      <c r="P36" s="6">
        <v>1.2965416676568993</v>
      </c>
      <c r="Q36" s="6">
        <v>0.98863222470950018</v>
      </c>
      <c r="R36" s="45">
        <v>1.2475180790632132</v>
      </c>
    </row>
    <row r="37" spans="1:18" x14ac:dyDescent="0.2">
      <c r="A37" s="24">
        <v>32</v>
      </c>
      <c r="B37" s="25" t="s">
        <v>42</v>
      </c>
      <c r="C37" s="43">
        <v>24242</v>
      </c>
      <c r="D37" s="44">
        <v>17150</v>
      </c>
      <c r="E37" s="44">
        <v>908</v>
      </c>
      <c r="F37" s="44">
        <v>1293</v>
      </c>
      <c r="G37" s="44">
        <v>2973</v>
      </c>
      <c r="H37" s="48">
        <v>2729.53</v>
      </c>
      <c r="I37" s="48">
        <v>41.61</v>
      </c>
      <c r="J37" s="6">
        <v>1.5678602546276266</v>
      </c>
      <c r="K37" s="6">
        <v>1.0374556554739709</v>
      </c>
      <c r="L37" s="6">
        <v>1.7074498803729066</v>
      </c>
      <c r="M37" s="6">
        <v>1.0279370551100695</v>
      </c>
      <c r="N37" s="6">
        <v>1.5678602546276266</v>
      </c>
      <c r="O37" s="6">
        <v>0.84046154414725893</v>
      </c>
      <c r="P37" s="6">
        <v>1.0218322090385066</v>
      </c>
      <c r="Q37" s="6">
        <v>0.93333476656923176</v>
      </c>
      <c r="R37" s="45">
        <v>1.0556479556763949</v>
      </c>
    </row>
    <row r="38" spans="1:18" x14ac:dyDescent="0.2">
      <c r="A38" s="24">
        <v>33</v>
      </c>
      <c r="B38" s="25" t="s">
        <v>43</v>
      </c>
      <c r="C38" s="43">
        <v>27921</v>
      </c>
      <c r="D38" s="44">
        <v>7146</v>
      </c>
      <c r="E38" s="44">
        <v>6042</v>
      </c>
      <c r="F38" s="44">
        <v>1583</v>
      </c>
      <c r="G38" s="44">
        <v>3457</v>
      </c>
      <c r="H38" s="48">
        <v>2217.36</v>
      </c>
      <c r="I38" s="48">
        <v>39.409999999999997</v>
      </c>
      <c r="J38" s="6">
        <v>1.4403305144043168</v>
      </c>
      <c r="K38" s="6">
        <v>1.2163962608789083</v>
      </c>
      <c r="L38" s="6">
        <v>1.2559363919630386</v>
      </c>
      <c r="M38" s="6">
        <v>1.0075628397423251</v>
      </c>
      <c r="N38" s="6">
        <v>1.4403305144043166</v>
      </c>
      <c r="O38" s="6">
        <v>0.75521142117306672</v>
      </c>
      <c r="P38" s="6">
        <v>1.1855849848751534</v>
      </c>
      <c r="Q38" s="6">
        <v>0.80493842155148554</v>
      </c>
      <c r="R38" s="45">
        <v>1.0212216888612118</v>
      </c>
    </row>
    <row r="39" spans="1:18" x14ac:dyDescent="0.2">
      <c r="A39" s="24">
        <v>34</v>
      </c>
      <c r="B39" s="25" t="s">
        <v>44</v>
      </c>
      <c r="C39" s="43">
        <v>9644</v>
      </c>
      <c r="D39" s="44">
        <v>5225</v>
      </c>
      <c r="E39" s="44">
        <v>4056</v>
      </c>
      <c r="F39" s="44">
        <v>441</v>
      </c>
      <c r="G39" s="44">
        <v>893</v>
      </c>
      <c r="H39" s="48">
        <v>2362.17</v>
      </c>
      <c r="I39" s="48">
        <v>50.85</v>
      </c>
      <c r="J39" s="6">
        <v>3.0328979979969857</v>
      </c>
      <c r="K39" s="6">
        <v>1.4205723766072169</v>
      </c>
      <c r="L39" s="6">
        <v>1.5417876399834094</v>
      </c>
      <c r="M39" s="6">
        <v>1.0203298689517692</v>
      </c>
      <c r="N39" s="6">
        <v>3.0328979979969857</v>
      </c>
      <c r="O39" s="6">
        <v>0.88432856452408592</v>
      </c>
      <c r="P39" s="6">
        <v>1.048613112798501</v>
      </c>
      <c r="Q39" s="6">
        <v>1.1540054550336569</v>
      </c>
      <c r="R39" s="45">
        <v>1.4067979267969131</v>
      </c>
    </row>
    <row r="40" spans="1:18" x14ac:dyDescent="0.2">
      <c r="A40" s="24">
        <v>35</v>
      </c>
      <c r="B40" s="25" t="s">
        <v>45</v>
      </c>
      <c r="C40" s="43">
        <v>16781</v>
      </c>
      <c r="D40" s="44">
        <v>5669</v>
      </c>
      <c r="E40" s="44">
        <v>3426</v>
      </c>
      <c r="F40" s="44">
        <v>872</v>
      </c>
      <c r="G40" s="44">
        <v>1972</v>
      </c>
      <c r="H40" s="48">
        <v>2162.27</v>
      </c>
      <c r="I40" s="48">
        <v>64.150000000000006</v>
      </c>
      <c r="J40" s="6">
        <v>1.9981805787904729</v>
      </c>
      <c r="K40" s="6">
        <v>1.2041594660628092</v>
      </c>
      <c r="L40" s="6">
        <v>1.3378225373934807</v>
      </c>
      <c r="M40" s="6">
        <v>1.0215479274611399</v>
      </c>
      <c r="N40" s="6">
        <v>1.9981805787904729</v>
      </c>
      <c r="O40" s="6">
        <v>0.74002032266171591</v>
      </c>
      <c r="P40" s="6">
        <v>1.1294028663021505</v>
      </c>
      <c r="Q40" s="6">
        <v>0.84879428852288341</v>
      </c>
      <c r="R40" s="45">
        <v>1.115012282629221</v>
      </c>
    </row>
    <row r="41" spans="1:18" x14ac:dyDescent="0.2">
      <c r="A41" s="24">
        <v>36</v>
      </c>
      <c r="B41" s="25" t="s">
        <v>46</v>
      </c>
      <c r="C41" s="43">
        <v>20954</v>
      </c>
      <c r="D41" s="44">
        <v>11956</v>
      </c>
      <c r="E41" s="44">
        <v>3015</v>
      </c>
      <c r="F41" s="44">
        <v>1031</v>
      </c>
      <c r="G41" s="44">
        <v>2386</v>
      </c>
      <c r="H41" s="48">
        <v>2023.58</v>
      </c>
      <c r="I41" s="48">
        <v>65.61</v>
      </c>
      <c r="J41" s="6">
        <v>1.7197321892088828</v>
      </c>
      <c r="K41" s="6">
        <v>1.1438866087620503</v>
      </c>
      <c r="L41" s="6">
        <v>1.5705831822086476</v>
      </c>
      <c r="M41" s="6">
        <v>1.0173622492383569</v>
      </c>
      <c r="N41" s="6">
        <v>1.7197321892088828</v>
      </c>
      <c r="O41" s="6">
        <v>0.77824260520244481</v>
      </c>
      <c r="P41" s="6">
        <v>1.0353308508103034</v>
      </c>
      <c r="Q41" s="6">
        <v>0.94659423483878646</v>
      </c>
      <c r="R41" s="45">
        <v>1.0819277037716895</v>
      </c>
    </row>
    <row r="42" spans="1:18" x14ac:dyDescent="0.2">
      <c r="A42" s="24">
        <v>37</v>
      </c>
      <c r="B42" s="25" t="s">
        <v>47</v>
      </c>
      <c r="C42" s="43">
        <v>306051</v>
      </c>
      <c r="D42" s="44">
        <v>256033</v>
      </c>
      <c r="E42" s="44">
        <v>4527</v>
      </c>
      <c r="F42" s="44">
        <v>21134</v>
      </c>
      <c r="G42" s="44">
        <v>40617</v>
      </c>
      <c r="H42" s="48">
        <v>2385.77</v>
      </c>
      <c r="I42" s="48">
        <v>25.47</v>
      </c>
      <c r="J42" s="6">
        <v>0.67666326296167278</v>
      </c>
      <c r="K42" s="6">
        <v>1.0147916523716636</v>
      </c>
      <c r="L42" s="6">
        <v>1.8365697220397907</v>
      </c>
      <c r="M42" s="6">
        <v>1.0047652015688944</v>
      </c>
      <c r="N42" s="6">
        <v>0.67666326296167278</v>
      </c>
      <c r="O42" s="6">
        <v>1.1190269143149114</v>
      </c>
      <c r="P42" s="6">
        <v>1.0572375339672078</v>
      </c>
      <c r="Q42" s="6">
        <v>0.98198361828083225</v>
      </c>
      <c r="R42" s="45">
        <v>0.97180186533010482</v>
      </c>
    </row>
    <row r="43" spans="1:18" x14ac:dyDescent="0.2">
      <c r="A43" s="24">
        <v>38</v>
      </c>
      <c r="B43" s="11" t="s">
        <v>111</v>
      </c>
      <c r="C43" s="43">
        <v>942315</v>
      </c>
      <c r="D43" s="44">
        <v>900463</v>
      </c>
      <c r="E43" s="44">
        <v>6612</v>
      </c>
      <c r="F43" s="44">
        <v>63053</v>
      </c>
      <c r="G43" s="44">
        <v>106891</v>
      </c>
      <c r="H43" s="48">
        <v>2460.69</v>
      </c>
      <c r="I43" s="48">
        <v>26.24</v>
      </c>
      <c r="J43" s="6">
        <v>0.62489917733739031</v>
      </c>
      <c r="K43" s="6">
        <v>1.0070167619108259</v>
      </c>
      <c r="L43" s="6">
        <v>1.955585977088341</v>
      </c>
      <c r="M43" s="6">
        <v>1.0080358079835068</v>
      </c>
      <c r="N43" s="6">
        <v>0.62489917733739031</v>
      </c>
      <c r="O43" s="6">
        <v>1.1494840881981028</v>
      </c>
      <c r="P43" s="6">
        <v>0.89965242739465912</v>
      </c>
      <c r="Q43" s="6">
        <v>1.0376085708732519</v>
      </c>
      <c r="R43" s="45">
        <v>0.94138804468428883</v>
      </c>
    </row>
    <row r="44" spans="1:18" x14ac:dyDescent="0.2">
      <c r="A44" s="24">
        <v>39</v>
      </c>
      <c r="B44" s="12" t="s">
        <v>49</v>
      </c>
      <c r="C44" s="43">
        <v>2355</v>
      </c>
      <c r="D44" s="44">
        <v>0</v>
      </c>
      <c r="E44" s="44">
        <v>0</v>
      </c>
      <c r="F44" s="44">
        <v>144</v>
      </c>
      <c r="G44" s="44">
        <v>355</v>
      </c>
      <c r="H44" s="48">
        <v>2162.27</v>
      </c>
      <c r="I44" s="48">
        <v>102.89</v>
      </c>
      <c r="J44" s="6">
        <v>10.563001398166849</v>
      </c>
      <c r="K44" s="6">
        <v>1</v>
      </c>
      <c r="L44" s="6">
        <v>1</v>
      </c>
      <c r="M44" s="6">
        <v>1.0466386010362694</v>
      </c>
      <c r="N44" s="6">
        <v>10.563001398166849</v>
      </c>
      <c r="O44" s="6">
        <v>0.5538243781972253</v>
      </c>
      <c r="P44" s="6">
        <v>1.2326825575903821</v>
      </c>
      <c r="Q44" s="6">
        <v>0.52688997634757262</v>
      </c>
      <c r="R44" s="45">
        <v>2.4695933889665391</v>
      </c>
    </row>
    <row r="45" spans="1:18" x14ac:dyDescent="0.2">
      <c r="A45" s="24">
        <v>40</v>
      </c>
      <c r="B45" s="12" t="s">
        <v>50</v>
      </c>
      <c r="C45" s="43">
        <v>12858</v>
      </c>
      <c r="D45" s="44">
        <v>0</v>
      </c>
      <c r="E45" s="44">
        <v>0</v>
      </c>
      <c r="F45" s="44">
        <v>864</v>
      </c>
      <c r="G45" s="44">
        <v>1922</v>
      </c>
      <c r="H45" s="48">
        <v>2086.94</v>
      </c>
      <c r="I45" s="48">
        <v>22.29</v>
      </c>
      <c r="J45" s="6">
        <v>2.4247681048905685</v>
      </c>
      <c r="K45" s="6">
        <v>1</v>
      </c>
      <c r="L45" s="6">
        <v>1</v>
      </c>
      <c r="M45" s="6">
        <v>0.99164945750257527</v>
      </c>
      <c r="N45" s="6">
        <v>2.4247681048905685</v>
      </c>
      <c r="O45" s="6">
        <v>0.57663664709425733</v>
      </c>
      <c r="P45" s="6">
        <v>1.1581243737615348</v>
      </c>
      <c r="Q45" s="6">
        <v>0.52688997634757262</v>
      </c>
      <c r="R45" s="45">
        <v>1.049947268537424</v>
      </c>
    </row>
    <row r="46" spans="1:18" x14ac:dyDescent="0.2">
      <c r="A46" s="24">
        <v>41</v>
      </c>
      <c r="B46" s="12" t="s">
        <v>51</v>
      </c>
      <c r="C46" s="43">
        <v>4958</v>
      </c>
      <c r="D46" s="44">
        <v>4958</v>
      </c>
      <c r="E46" s="44">
        <v>0</v>
      </c>
      <c r="F46" s="44">
        <v>213</v>
      </c>
      <c r="G46" s="44">
        <v>587</v>
      </c>
      <c r="H46" s="48">
        <v>2194.96</v>
      </c>
      <c r="I46" s="48">
        <v>52.16</v>
      </c>
      <c r="J46" s="6">
        <v>5.3323251901337088</v>
      </c>
      <c r="K46" s="6">
        <v>1</v>
      </c>
      <c r="L46" s="6">
        <v>2</v>
      </c>
      <c r="M46" s="6">
        <v>1.0149918530973889</v>
      </c>
      <c r="N46" s="6">
        <v>5.3323251901337088</v>
      </c>
      <c r="O46" s="6">
        <v>0.75469135137186782</v>
      </c>
      <c r="P46" s="6">
        <v>0.93888239672992324</v>
      </c>
      <c r="Q46" s="6">
        <v>1.0537799526951452</v>
      </c>
      <c r="R46" s="45">
        <v>1.7124529978887351</v>
      </c>
    </row>
    <row r="47" spans="1:18" ht="12.75" x14ac:dyDescent="0.2">
      <c r="A47" s="49"/>
      <c r="B47" s="50" t="s">
        <v>52</v>
      </c>
      <c r="C47" s="51">
        <f>SUM(C6:C46)</f>
        <v>2404944</v>
      </c>
      <c r="D47" s="51">
        <f t="shared" ref="D47:G47" si="0">SUM(D6:D46)</f>
        <v>1846905</v>
      </c>
      <c r="E47" s="51">
        <f t="shared" si="0"/>
        <v>176794</v>
      </c>
      <c r="F47" s="51">
        <f t="shared" si="0"/>
        <v>146427</v>
      </c>
      <c r="G47" s="51">
        <f t="shared" si="0"/>
        <v>286735</v>
      </c>
      <c r="H47" s="52">
        <v>2162.27</v>
      </c>
      <c r="I47" s="52">
        <v>30.88</v>
      </c>
      <c r="J47" s="45">
        <v>1</v>
      </c>
      <c r="K47" s="45">
        <v>1.0735127304419563</v>
      </c>
      <c r="L47" s="45">
        <v>1.7679617487974773</v>
      </c>
      <c r="M47" s="45">
        <v>1</v>
      </c>
      <c r="N47" s="45">
        <v>1</v>
      </c>
      <c r="O47" s="45">
        <v>1</v>
      </c>
      <c r="P47" s="45">
        <v>1</v>
      </c>
      <c r="Q47" s="45">
        <v>1</v>
      </c>
      <c r="R47" s="45">
        <v>1</v>
      </c>
    </row>
    <row r="48" spans="1:18" x14ac:dyDescent="0.2"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8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2023-10-10T12:07:04Z</cp:lastPrinted>
  <dcterms:created xsi:type="dcterms:W3CDTF">2019-10-08T12:16:22Z</dcterms:created>
  <dcterms:modified xsi:type="dcterms:W3CDTF">2023-10-10T12:07:05Z</dcterms:modified>
</cp:coreProperties>
</file>